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БК 15-17\2014-09-30 зас 4\1 Протокол заседания от 30-09-2014 № 4\"/>
    </mc:Choice>
  </mc:AlternateContent>
  <bookViews>
    <workbookView xWindow="240" yWindow="45" windowWidth="20115" windowHeight="7740" tabRatio="898" activeTab="1"/>
  </bookViews>
  <sheets>
    <sheet name="Основной" sheetId="35" r:id="rId1"/>
    <sheet name="Дополнительный" sheetId="36" r:id="rId2"/>
  </sheets>
  <definedNames>
    <definedName name="_xlnm._FilterDatabase" localSheetId="1" hidden="1">Дополнительный!$A$5:$S$274</definedName>
    <definedName name="_xlnm._FilterDatabase" localSheetId="0" hidden="1">Основной!$A$5:$S$1056</definedName>
    <definedName name="ReportNameYear" localSheetId="1">#REF!</definedName>
    <definedName name="ReportNameYear" localSheetId="0">#REF!</definedName>
    <definedName name="ReportNameYear">#REF!</definedName>
    <definedName name="TableHeaderYear1" localSheetId="1">#REF!</definedName>
    <definedName name="TableHeaderYear1" localSheetId="0">#REF!</definedName>
    <definedName name="TableHeaderYear1">#REF!</definedName>
    <definedName name="TableHeaderYear2" localSheetId="1">#REF!</definedName>
    <definedName name="TableHeaderYear2" localSheetId="0">#REF!</definedName>
    <definedName name="TableHeaderYear2">#REF!</definedName>
    <definedName name="TableHeaderYear3" localSheetId="1">#REF!</definedName>
    <definedName name="TableHeaderYear3" localSheetId="0">#REF!</definedName>
    <definedName name="TableHeaderYear3">#REF!</definedName>
    <definedName name="Unit" localSheetId="1">#REF!</definedName>
    <definedName name="Unit" localSheetId="0">#REF!</definedName>
    <definedName name="Unit">#REF!</definedName>
    <definedName name="Year1" localSheetId="1">#REF!</definedName>
    <definedName name="Year1" localSheetId="0">#REF!</definedName>
    <definedName name="Year1">#REF!</definedName>
    <definedName name="Year2" localSheetId="1">#REF!</definedName>
    <definedName name="Year2" localSheetId="0">#REF!</definedName>
    <definedName name="Year2">#REF!</definedName>
    <definedName name="Year2Year3" localSheetId="1">#REF!</definedName>
    <definedName name="Year2Year3" localSheetId="0">#REF!</definedName>
    <definedName name="Year2Year3">#REF!</definedName>
    <definedName name="_xlnm.Print_Titles" localSheetId="1">Дополнительный!$5:$6</definedName>
    <definedName name="_xlnm.Print_Titles" localSheetId="0">Основной!$5:$6</definedName>
    <definedName name="_xlnm.Print_Area" localSheetId="1">Дополнительный!$A$1:$T$280</definedName>
    <definedName name="_xlnm.Print_Area" localSheetId="0">Основной!$A$1:$T$1062</definedName>
  </definedNames>
  <calcPr calcId="152511"/>
</workbook>
</file>

<file path=xl/calcChain.xml><?xml version="1.0" encoding="utf-8"?>
<calcChain xmlns="http://schemas.openxmlformats.org/spreadsheetml/2006/main">
  <c r="F220" i="36" l="1"/>
  <c r="G220" i="36"/>
  <c r="F552" i="35" l="1"/>
  <c r="G552" i="35"/>
  <c r="H552" i="35"/>
  <c r="E552" i="35"/>
  <c r="E154" i="36"/>
  <c r="D170" i="36"/>
  <c r="D168" i="36" s="1"/>
  <c r="E168" i="36"/>
  <c r="D162" i="36"/>
  <c r="D160" i="36" s="1"/>
  <c r="D152" i="36" s="1"/>
  <c r="E160" i="36"/>
  <c r="D154" i="36" l="1"/>
  <c r="E152" i="36"/>
  <c r="G894" i="35"/>
  <c r="F749" i="35" l="1"/>
  <c r="G749" i="35"/>
  <c r="H749" i="35"/>
  <c r="F750" i="35"/>
  <c r="G750" i="35"/>
  <c r="H750" i="35"/>
  <c r="F751" i="35"/>
  <c r="G751" i="35"/>
  <c r="H751" i="35"/>
  <c r="E749" i="35"/>
  <c r="E751" i="35"/>
  <c r="D894" i="35"/>
  <c r="D892" i="35" s="1"/>
  <c r="H892" i="35"/>
  <c r="G892" i="35"/>
  <c r="F892" i="35"/>
  <c r="E892" i="35"/>
  <c r="D886" i="35"/>
  <c r="D885" i="35"/>
  <c r="H884" i="35"/>
  <c r="G884" i="35"/>
  <c r="F884" i="35"/>
  <c r="E884" i="35"/>
  <c r="D878" i="35"/>
  <c r="D877" i="35"/>
  <c r="H876" i="35"/>
  <c r="G876" i="35"/>
  <c r="F876" i="35"/>
  <c r="E876" i="35"/>
  <c r="E846" i="35"/>
  <c r="E750" i="35" s="1"/>
  <c r="D884" i="35" l="1"/>
  <c r="D876" i="35"/>
  <c r="G788" i="35" l="1"/>
  <c r="G772" i="35" l="1"/>
  <c r="E674" i="35"/>
  <c r="E642" i="35"/>
  <c r="E634" i="35"/>
  <c r="E580" i="35" l="1"/>
  <c r="F580" i="35"/>
  <c r="G580" i="35"/>
  <c r="E1064" i="35" l="1"/>
  <c r="I1062" i="35" l="1"/>
  <c r="G256" i="36"/>
  <c r="F256" i="36"/>
  <c r="F190" i="36"/>
  <c r="G190" i="36"/>
  <c r="H190" i="36"/>
  <c r="G242" i="36"/>
  <c r="F242" i="36"/>
  <c r="G176" i="36"/>
  <c r="F176" i="36"/>
  <c r="F124" i="36"/>
  <c r="G124" i="36"/>
  <c r="E124" i="36"/>
  <c r="F94" i="36"/>
  <c r="G94" i="36"/>
  <c r="E100" i="36"/>
  <c r="F48" i="36"/>
  <c r="G48" i="36"/>
  <c r="F10" i="36"/>
  <c r="G10" i="36"/>
  <c r="H10" i="36"/>
  <c r="H1044" i="35"/>
  <c r="H278" i="36" l="1"/>
  <c r="G278" i="36"/>
  <c r="F278" i="36"/>
  <c r="E118" i="36"/>
  <c r="F604" i="35"/>
  <c r="F24" i="36"/>
  <c r="G24" i="36"/>
  <c r="F16" i="36"/>
  <c r="G16" i="36"/>
  <c r="D272" i="36"/>
  <c r="D270" i="36" s="1"/>
  <c r="G270" i="36"/>
  <c r="F270" i="36"/>
  <c r="D264" i="36"/>
  <c r="G262" i="36"/>
  <c r="F262" i="36"/>
  <c r="G248" i="36"/>
  <c r="G240" i="36" s="1"/>
  <c r="F248" i="36"/>
  <c r="F240" i="36" s="1"/>
  <c r="D236" i="36"/>
  <c r="D234" i="36" s="1"/>
  <c r="D228" i="36"/>
  <c r="D220" i="36" s="1"/>
  <c r="G226" i="36"/>
  <c r="F226" i="36"/>
  <c r="F218" i="36" s="1"/>
  <c r="D214" i="36"/>
  <c r="H212" i="36"/>
  <c r="G212" i="36"/>
  <c r="F212" i="36"/>
  <c r="D212" i="36"/>
  <c r="D206" i="36"/>
  <c r="D204" i="36" s="1"/>
  <c r="H204" i="36"/>
  <c r="G204" i="36"/>
  <c r="F204" i="36"/>
  <c r="D198" i="36"/>
  <c r="F196" i="36"/>
  <c r="D184" i="36"/>
  <c r="G182" i="36"/>
  <c r="G174" i="36" s="1"/>
  <c r="G146" i="36"/>
  <c r="G122" i="36" s="1"/>
  <c r="D148" i="36"/>
  <c r="E138" i="36"/>
  <c r="F138" i="36"/>
  <c r="D132" i="36"/>
  <c r="F130" i="36"/>
  <c r="G116" i="36"/>
  <c r="G92" i="36" s="1"/>
  <c r="F116" i="36"/>
  <c r="D110" i="36"/>
  <c r="D102" i="36"/>
  <c r="F100" i="36"/>
  <c r="D88" i="36"/>
  <c r="G86" i="36"/>
  <c r="F86" i="36"/>
  <c r="D80" i="36"/>
  <c r="G78" i="36"/>
  <c r="F78" i="36"/>
  <c r="D72" i="36"/>
  <c r="G70" i="36"/>
  <c r="F70" i="36"/>
  <c r="D64" i="36"/>
  <c r="G62" i="36"/>
  <c r="F62" i="36"/>
  <c r="D56" i="36"/>
  <c r="F54" i="36"/>
  <c r="D42" i="36"/>
  <c r="D40" i="36" s="1"/>
  <c r="F40" i="36"/>
  <c r="D34" i="36"/>
  <c r="D32" i="36" s="1"/>
  <c r="G32" i="36"/>
  <c r="F32" i="36"/>
  <c r="D26" i="36"/>
  <c r="H24" i="36"/>
  <c r="H8" i="36" s="1"/>
  <c r="D18" i="36"/>
  <c r="F254" i="36" l="1"/>
  <c r="D16" i="36"/>
  <c r="D256" i="36"/>
  <c r="G188" i="36"/>
  <c r="D190" i="36"/>
  <c r="G254" i="36"/>
  <c r="G46" i="36"/>
  <c r="F188" i="36"/>
  <c r="H188" i="36"/>
  <c r="H276" i="36" s="1"/>
  <c r="D10" i="36"/>
  <c r="F46" i="36"/>
  <c r="D196" i="36"/>
  <c r="D188" i="36" s="1"/>
  <c r="G8" i="36"/>
  <c r="D48" i="36"/>
  <c r="D182" i="36"/>
  <c r="D174" i="36" s="1"/>
  <c r="D176" i="36"/>
  <c r="F8" i="36"/>
  <c r="E116" i="36"/>
  <c r="E92" i="36" s="1"/>
  <c r="E94" i="36"/>
  <c r="E278" i="36" s="1"/>
  <c r="E130" i="36"/>
  <c r="E122" i="36" s="1"/>
  <c r="D118" i="36"/>
  <c r="D116" i="36" s="1"/>
  <c r="D130" i="36"/>
  <c r="D100" i="36"/>
  <c r="D226" i="36"/>
  <c r="D218" i="36" s="1"/>
  <c r="F146" i="36"/>
  <c r="F122" i="36" s="1"/>
  <c r="D146" i="36"/>
  <c r="D62" i="36"/>
  <c r="F182" i="36"/>
  <c r="F174" i="36" s="1"/>
  <c r="D54" i="36"/>
  <c r="D24" i="36"/>
  <c r="D8" i="36" s="1"/>
  <c r="D86" i="36"/>
  <c r="D70" i="36"/>
  <c r="D78" i="36"/>
  <c r="G234" i="36"/>
  <c r="G218" i="36" s="1"/>
  <c r="D262" i="36"/>
  <c r="D254" i="36" s="1"/>
  <c r="D250" i="36"/>
  <c r="D242" i="36" s="1"/>
  <c r="D248" i="36"/>
  <c r="D240" i="36" s="1"/>
  <c r="F108" i="36"/>
  <c r="F92" i="36" s="1"/>
  <c r="D140" i="36"/>
  <c r="D124" i="36" s="1"/>
  <c r="G1064" i="35"/>
  <c r="F1064" i="35"/>
  <c r="D1055" i="35"/>
  <c r="D1054" i="35"/>
  <c r="H1052" i="35"/>
  <c r="H1036" i="35" s="1"/>
  <c r="G1052" i="35"/>
  <c r="F1052" i="35"/>
  <c r="E1052" i="35"/>
  <c r="D1047" i="35"/>
  <c r="D1046" i="35"/>
  <c r="G1044" i="35"/>
  <c r="F1044" i="35"/>
  <c r="E1044" i="35"/>
  <c r="E1036" i="35" s="1"/>
  <c r="H1039" i="35"/>
  <c r="G1039" i="35"/>
  <c r="F1039" i="35"/>
  <c r="E1039" i="35"/>
  <c r="H1038" i="35"/>
  <c r="G1038" i="35"/>
  <c r="F1038" i="35"/>
  <c r="E1038" i="35"/>
  <c r="G1032" i="35"/>
  <c r="G1030" i="35" s="1"/>
  <c r="G1014" i="35" s="1"/>
  <c r="F1032" i="35"/>
  <c r="D1024" i="35"/>
  <c r="E1022" i="35"/>
  <c r="E1014" i="35" s="1"/>
  <c r="G1016" i="35"/>
  <c r="E1016" i="35"/>
  <c r="E1011" i="35"/>
  <c r="E1008" i="35" s="1"/>
  <c r="E1000" i="35" s="1"/>
  <c r="D1010" i="35"/>
  <c r="D1002" i="35" s="1"/>
  <c r="E1002" i="35"/>
  <c r="D996" i="35"/>
  <c r="D994" i="35" s="1"/>
  <c r="E994" i="35"/>
  <c r="D989" i="35"/>
  <c r="D988" i="35"/>
  <c r="E986" i="35"/>
  <c r="D981" i="35"/>
  <c r="D980" i="35"/>
  <c r="E978" i="35"/>
  <c r="D973" i="35"/>
  <c r="D972" i="35"/>
  <c r="E970" i="35"/>
  <c r="D965" i="35"/>
  <c r="D964" i="35"/>
  <c r="E962" i="35"/>
  <c r="D956" i="35"/>
  <c r="D954" i="35" s="1"/>
  <c r="E954" i="35"/>
  <c r="D948" i="35"/>
  <c r="D946" i="35"/>
  <c r="D940" i="35"/>
  <c r="D938" i="35"/>
  <c r="D932" i="35"/>
  <c r="D930" i="35" s="1"/>
  <c r="E930" i="35"/>
  <c r="D924" i="35"/>
  <c r="D923" i="35"/>
  <c r="I922" i="35"/>
  <c r="H922" i="35"/>
  <c r="G922" i="35"/>
  <c r="F922" i="35"/>
  <c r="E922" i="35"/>
  <c r="D916" i="35"/>
  <c r="D915" i="35"/>
  <c r="I914" i="35"/>
  <c r="I898" i="35" s="1"/>
  <c r="I1058" i="35" s="1"/>
  <c r="H914" i="35"/>
  <c r="H898" i="35" s="1"/>
  <c r="G914" i="35"/>
  <c r="F914" i="35"/>
  <c r="E914" i="35"/>
  <c r="D908" i="35"/>
  <c r="D906" i="35" s="1"/>
  <c r="E906" i="35"/>
  <c r="I901" i="35"/>
  <c r="I1061" i="35" s="1"/>
  <c r="H901" i="35"/>
  <c r="G901" i="35"/>
  <c r="F901" i="35"/>
  <c r="E901" i="35"/>
  <c r="I900" i="35"/>
  <c r="I1060" i="35" s="1"/>
  <c r="H900" i="35"/>
  <c r="G900" i="35"/>
  <c r="F900" i="35"/>
  <c r="E900" i="35"/>
  <c r="I899" i="35"/>
  <c r="I1059" i="35" s="1"/>
  <c r="H899" i="35"/>
  <c r="G899" i="35"/>
  <c r="F899" i="35"/>
  <c r="E899" i="35"/>
  <c r="D870" i="35"/>
  <c r="H868" i="35"/>
  <c r="F868" i="35"/>
  <c r="E868" i="35"/>
  <c r="D862" i="35"/>
  <c r="D861" i="35"/>
  <c r="H860" i="35"/>
  <c r="G860" i="35"/>
  <c r="F860" i="35"/>
  <c r="E860" i="35"/>
  <c r="D854" i="35"/>
  <c r="D853" i="35"/>
  <c r="H852" i="35"/>
  <c r="G852" i="35"/>
  <c r="F852" i="35"/>
  <c r="E852" i="35"/>
  <c r="D846" i="35"/>
  <c r="D844" i="35" s="1"/>
  <c r="F844" i="35"/>
  <c r="E844" i="35"/>
  <c r="D838" i="35"/>
  <c r="D836" i="35" s="1"/>
  <c r="F836" i="35"/>
  <c r="E836" i="35"/>
  <c r="D831" i="35"/>
  <c r="F828" i="35"/>
  <c r="D830" i="35"/>
  <c r="E828" i="35"/>
  <c r="D823" i="35"/>
  <c r="D822" i="35"/>
  <c r="G820" i="35"/>
  <c r="F820" i="35"/>
  <c r="E820" i="35"/>
  <c r="D815" i="35"/>
  <c r="D814" i="35"/>
  <c r="E812" i="35"/>
  <c r="D807" i="35"/>
  <c r="D806" i="35"/>
  <c r="E804" i="35"/>
  <c r="D799" i="35"/>
  <c r="D798" i="35"/>
  <c r="E796" i="35"/>
  <c r="D790" i="35"/>
  <c r="D789" i="35"/>
  <c r="F788" i="35"/>
  <c r="E788" i="35"/>
  <c r="D782" i="35"/>
  <c r="D781" i="35"/>
  <c r="G780" i="35"/>
  <c r="F780" i="35"/>
  <c r="E780" i="35"/>
  <c r="D774" i="35"/>
  <c r="D773" i="35"/>
  <c r="F772" i="35"/>
  <c r="E772" i="35"/>
  <c r="D766" i="35"/>
  <c r="D765" i="35"/>
  <c r="F764" i="35"/>
  <c r="E764" i="35"/>
  <c r="D758" i="35"/>
  <c r="D757" i="35"/>
  <c r="E756" i="35"/>
  <c r="D744" i="35"/>
  <c r="D742" i="35" s="1"/>
  <c r="D734" i="35" s="1"/>
  <c r="E736" i="35"/>
  <c r="E734" i="35"/>
  <c r="D731" i="35"/>
  <c r="D730" i="35"/>
  <c r="H728" i="35"/>
  <c r="G728" i="35"/>
  <c r="F728" i="35"/>
  <c r="E728" i="35"/>
  <c r="D722" i="35"/>
  <c r="D720" i="35" s="1"/>
  <c r="E720" i="35"/>
  <c r="F714" i="35"/>
  <c r="F618" i="35" s="1"/>
  <c r="E714" i="35"/>
  <c r="D714" i="35" s="1"/>
  <c r="E712" i="35"/>
  <c r="D706" i="35"/>
  <c r="E704" i="35"/>
  <c r="D704" i="35" s="1"/>
  <c r="D698" i="35"/>
  <c r="F696" i="35"/>
  <c r="E696" i="35"/>
  <c r="D691" i="35"/>
  <c r="D690" i="35"/>
  <c r="H688" i="35"/>
  <c r="G688" i="35"/>
  <c r="F688" i="35"/>
  <c r="E688" i="35"/>
  <c r="D683" i="35"/>
  <c r="D682" i="35"/>
  <c r="H680" i="35"/>
  <c r="G680" i="35"/>
  <c r="F680" i="35"/>
  <c r="E680" i="35"/>
  <c r="D674" i="35"/>
  <c r="G672" i="35"/>
  <c r="F672" i="35"/>
  <c r="E672" i="35"/>
  <c r="D672" i="35"/>
  <c r="D666" i="35"/>
  <c r="D664" i="35" s="1"/>
  <c r="E664" i="35"/>
  <c r="D659" i="35"/>
  <c r="D658" i="35"/>
  <c r="H656" i="35"/>
  <c r="G656" i="35"/>
  <c r="F656" i="35"/>
  <c r="E656" i="35"/>
  <c r="D651" i="35"/>
  <c r="D650" i="35"/>
  <c r="H648" i="35"/>
  <c r="G648" i="35"/>
  <c r="F648" i="35"/>
  <c r="E648" i="35"/>
  <c r="D642" i="35"/>
  <c r="D640" i="35" s="1"/>
  <c r="H640" i="35"/>
  <c r="G640" i="35"/>
  <c r="F640" i="35"/>
  <c r="E640" i="35"/>
  <c r="D634" i="35"/>
  <c r="H632" i="35"/>
  <c r="G632" i="35"/>
  <c r="F632" i="35"/>
  <c r="E632" i="35"/>
  <c r="D626" i="35"/>
  <c r="D624" i="35" s="1"/>
  <c r="E624" i="35"/>
  <c r="H619" i="35"/>
  <c r="G619" i="35"/>
  <c r="F619" i="35"/>
  <c r="E619" i="35"/>
  <c r="H618" i="35"/>
  <c r="G618" i="35"/>
  <c r="E618" i="35"/>
  <c r="D612" i="35"/>
  <c r="D610" i="35" s="1"/>
  <c r="E610" i="35"/>
  <c r="D604" i="35"/>
  <c r="G602" i="35"/>
  <c r="G594" i="35" s="1"/>
  <c r="F602" i="35"/>
  <c r="F594" i="35" s="1"/>
  <c r="E602" i="35"/>
  <c r="E594" i="35" s="1"/>
  <c r="G596" i="35"/>
  <c r="F596" i="35"/>
  <c r="E596" i="35"/>
  <c r="D590" i="35"/>
  <c r="D588" i="35" s="1"/>
  <c r="D580" i="35" s="1"/>
  <c r="G582" i="35"/>
  <c r="F582" i="35"/>
  <c r="E582" i="35"/>
  <c r="D582" i="35"/>
  <c r="D576" i="35"/>
  <c r="D574" i="35" s="1"/>
  <c r="E574" i="35"/>
  <c r="D568" i="35"/>
  <c r="D566" i="35" s="1"/>
  <c r="E566" i="35"/>
  <c r="D560" i="35"/>
  <c r="H558" i="35"/>
  <c r="H550" i="35" s="1"/>
  <c r="G558" i="35"/>
  <c r="G550" i="35" s="1"/>
  <c r="F558" i="35"/>
  <c r="F550" i="35" s="1"/>
  <c r="E558" i="35"/>
  <c r="D547" i="35"/>
  <c r="D546" i="35"/>
  <c r="E544" i="35"/>
  <c r="E539" i="35"/>
  <c r="D539" i="35" s="1"/>
  <c r="D538" i="35"/>
  <c r="D531" i="35"/>
  <c r="D530" i="35"/>
  <c r="E528" i="35"/>
  <c r="D523" i="35"/>
  <c r="D522" i="35"/>
  <c r="G520" i="35"/>
  <c r="F520" i="35"/>
  <c r="E520" i="35"/>
  <c r="D520" i="35"/>
  <c r="D516" i="35"/>
  <c r="D515" i="35"/>
  <c r="G514" i="35"/>
  <c r="G512" i="35" s="1"/>
  <c r="F514" i="35"/>
  <c r="D514" i="35" s="1"/>
  <c r="H512" i="35"/>
  <c r="H464" i="35" s="1"/>
  <c r="E512" i="35"/>
  <c r="D507" i="35"/>
  <c r="D506" i="35"/>
  <c r="E504" i="35"/>
  <c r="D499" i="35"/>
  <c r="D498" i="35"/>
  <c r="E496" i="35"/>
  <c r="D491" i="35"/>
  <c r="D490" i="35"/>
  <c r="E488" i="35"/>
  <c r="D483" i="35"/>
  <c r="E482" i="35"/>
  <c r="D482" i="35" s="1"/>
  <c r="F480" i="35"/>
  <c r="D475" i="35"/>
  <c r="E474" i="35"/>
  <c r="E472" i="35" s="1"/>
  <c r="F472" i="35"/>
  <c r="H467" i="35"/>
  <c r="G467" i="35"/>
  <c r="F467" i="35"/>
  <c r="H466" i="35"/>
  <c r="D461" i="35"/>
  <c r="D460" i="35"/>
  <c r="F458" i="35"/>
  <c r="E458" i="35"/>
  <c r="D452" i="35"/>
  <c r="D450" i="35" s="1"/>
  <c r="D446" i="35"/>
  <c r="D444" i="35"/>
  <c r="H442" i="35"/>
  <c r="G442" i="35"/>
  <c r="F442" i="35"/>
  <c r="E442" i="35"/>
  <c r="D437" i="35"/>
  <c r="G436" i="35"/>
  <c r="E436" i="35"/>
  <c r="H434" i="35"/>
  <c r="F434" i="35"/>
  <c r="E434" i="35"/>
  <c r="D430" i="35"/>
  <c r="D429" i="35"/>
  <c r="F428" i="35"/>
  <c r="F426" i="35" s="1"/>
  <c r="G426" i="35"/>
  <c r="E426" i="35"/>
  <c r="D420" i="35"/>
  <c r="G418" i="35"/>
  <c r="F418" i="35"/>
  <c r="E418" i="35"/>
  <c r="D418" i="35"/>
  <c r="D413" i="35"/>
  <c r="D412" i="35"/>
  <c r="F410" i="35"/>
  <c r="E410" i="35"/>
  <c r="D405" i="35"/>
  <c r="D404" i="35"/>
  <c r="F402" i="35"/>
  <c r="E402" i="35"/>
  <c r="D396" i="35"/>
  <c r="F394" i="35"/>
  <c r="E394" i="35"/>
  <c r="D389" i="35"/>
  <c r="D388" i="35"/>
  <c r="E386" i="35"/>
  <c r="D380" i="35"/>
  <c r="D378" i="35" s="1"/>
  <c r="E378" i="35"/>
  <c r="D373" i="35"/>
  <c r="D372" i="35"/>
  <c r="E370" i="35"/>
  <c r="D365" i="35"/>
  <c r="D364" i="35"/>
  <c r="E362" i="35"/>
  <c r="D356" i="35"/>
  <c r="D355" i="35"/>
  <c r="E354" i="35"/>
  <c r="D350" i="35"/>
  <c r="D349" i="35"/>
  <c r="D348" i="35"/>
  <c r="D347" i="35"/>
  <c r="E346" i="35"/>
  <c r="D340" i="35"/>
  <c r="D339" i="35"/>
  <c r="E338" i="35"/>
  <c r="D332" i="35"/>
  <c r="D331" i="35"/>
  <c r="E330" i="35"/>
  <c r="D326" i="35"/>
  <c r="D325" i="35"/>
  <c r="D324" i="35"/>
  <c r="D323" i="35"/>
  <c r="E322" i="35"/>
  <c r="D317" i="35"/>
  <c r="D316" i="35"/>
  <c r="D315" i="35"/>
  <c r="E314" i="35"/>
  <c r="D309" i="35"/>
  <c r="D308" i="35"/>
  <c r="D307" i="35"/>
  <c r="E306" i="35"/>
  <c r="D301" i="35"/>
  <c r="D300" i="35"/>
  <c r="D299" i="35"/>
  <c r="E298" i="35"/>
  <c r="D293" i="35"/>
  <c r="D292" i="35"/>
  <c r="D291" i="35"/>
  <c r="E290" i="35"/>
  <c r="D290" i="35" s="1"/>
  <c r="E284" i="35"/>
  <c r="D284" i="35" s="1"/>
  <c r="D283" i="35"/>
  <c r="G282" i="35"/>
  <c r="F282" i="35"/>
  <c r="H278" i="35"/>
  <c r="H1062" i="35" s="1"/>
  <c r="G278" i="35"/>
  <c r="G1062" i="35" s="1"/>
  <c r="F278" i="35"/>
  <c r="F1062" i="35" s="1"/>
  <c r="E278" i="35"/>
  <c r="E1062" i="35" s="1"/>
  <c r="H277" i="35"/>
  <c r="G277" i="35"/>
  <c r="F277" i="35"/>
  <c r="E277" i="35"/>
  <c r="H276" i="35"/>
  <c r="H275" i="35"/>
  <c r="G275" i="35"/>
  <c r="F275" i="35"/>
  <c r="E275" i="35"/>
  <c r="D270" i="35"/>
  <c r="D268" i="35" s="1"/>
  <c r="D262" i="35"/>
  <c r="D260" i="35"/>
  <c r="D254" i="35"/>
  <c r="G252" i="35"/>
  <c r="F252" i="35"/>
  <c r="E252" i="35"/>
  <c r="D252" i="35"/>
  <c r="D246" i="35"/>
  <c r="G244" i="35"/>
  <c r="F244" i="35"/>
  <c r="E244" i="35"/>
  <c r="D244" i="35"/>
  <c r="D237" i="35"/>
  <c r="D221" i="35" s="1"/>
  <c r="F236" i="35"/>
  <c r="E236" i="35"/>
  <c r="D230" i="35"/>
  <c r="G228" i="35"/>
  <c r="F228" i="35"/>
  <c r="E228" i="35"/>
  <c r="H222" i="35"/>
  <c r="G222" i="35"/>
  <c r="F222" i="35"/>
  <c r="E222" i="35"/>
  <c r="H1059" i="35"/>
  <c r="F221" i="35"/>
  <c r="E221" i="35"/>
  <c r="H220" i="35"/>
  <c r="D216" i="35"/>
  <c r="E214" i="35"/>
  <c r="D214" i="35"/>
  <c r="D208" i="35"/>
  <c r="E206" i="35"/>
  <c r="D206" i="35" s="1"/>
  <c r="D200" i="35"/>
  <c r="E198" i="35"/>
  <c r="D198" i="35" s="1"/>
  <c r="D192" i="35"/>
  <c r="F190" i="35"/>
  <c r="E190" i="35"/>
  <c r="D184" i="35"/>
  <c r="E182" i="35"/>
  <c r="D182" i="35" s="1"/>
  <c r="D176" i="35"/>
  <c r="G174" i="35"/>
  <c r="F174" i="35"/>
  <c r="E174" i="35"/>
  <c r="F169" i="35"/>
  <c r="E169" i="35"/>
  <c r="D168" i="35"/>
  <c r="E166" i="35"/>
  <c r="F161" i="35"/>
  <c r="D161" i="35" s="1"/>
  <c r="D160" i="35"/>
  <c r="E158" i="35"/>
  <c r="D152" i="35"/>
  <c r="F150" i="35"/>
  <c r="E150" i="35"/>
  <c r="G144" i="35"/>
  <c r="G142" i="35" s="1"/>
  <c r="G110" i="35" s="1"/>
  <c r="F142" i="35"/>
  <c r="E142" i="35"/>
  <c r="D136" i="35"/>
  <c r="F134" i="35"/>
  <c r="E134" i="35"/>
  <c r="D128" i="35"/>
  <c r="E126" i="35"/>
  <c r="D126" i="35" s="1"/>
  <c r="D121" i="35"/>
  <c r="D120" i="35"/>
  <c r="D119" i="35"/>
  <c r="D111" i="35" s="1"/>
  <c r="E118" i="35"/>
  <c r="G113" i="35"/>
  <c r="E113" i="35"/>
  <c r="F112" i="35"/>
  <c r="E112" i="35"/>
  <c r="G111" i="35"/>
  <c r="F111" i="35"/>
  <c r="E111" i="35"/>
  <c r="D106" i="35"/>
  <c r="G104" i="35"/>
  <c r="F104" i="35"/>
  <c r="E104" i="35"/>
  <c r="D104" i="35"/>
  <c r="D98" i="35"/>
  <c r="G96" i="35"/>
  <c r="F96" i="35"/>
  <c r="E96" i="35"/>
  <c r="D96" i="35"/>
  <c r="G90" i="35"/>
  <c r="G10" i="35" s="1"/>
  <c r="F90" i="35"/>
  <c r="F88" i="35" s="1"/>
  <c r="E88" i="35"/>
  <c r="D82" i="35"/>
  <c r="E80" i="35"/>
  <c r="D80" i="35" s="1"/>
  <c r="D74" i="35"/>
  <c r="E72" i="35"/>
  <c r="D72" i="35" s="1"/>
  <c r="D66" i="35"/>
  <c r="D64" i="35" s="1"/>
  <c r="F64" i="35"/>
  <c r="E64" i="35"/>
  <c r="D58" i="35"/>
  <c r="E56" i="35"/>
  <c r="D56" i="35" s="1"/>
  <c r="D50" i="35"/>
  <c r="D48" i="35" s="1"/>
  <c r="H48" i="35"/>
  <c r="H8" i="35" s="1"/>
  <c r="G48" i="35"/>
  <c r="F48" i="35"/>
  <c r="E48" i="35"/>
  <c r="D42" i="35"/>
  <c r="D40" i="35" s="1"/>
  <c r="F40" i="35"/>
  <c r="E40" i="35"/>
  <c r="D34" i="35"/>
  <c r="E32" i="35"/>
  <c r="D32" i="35" s="1"/>
  <c r="E26" i="35"/>
  <c r="D26" i="35" s="1"/>
  <c r="D24" i="35" s="1"/>
  <c r="F24" i="35"/>
  <c r="D18" i="35"/>
  <c r="D16" i="35" s="1"/>
  <c r="H10" i="35"/>
  <c r="F10" i="35"/>
  <c r="E10" i="35"/>
  <c r="D750" i="35" l="1"/>
  <c r="D751" i="35"/>
  <c r="F466" i="35"/>
  <c r="G464" i="35"/>
  <c r="F898" i="35"/>
  <c r="D1039" i="35"/>
  <c r="D278" i="35"/>
  <c r="D1062" i="35" s="1"/>
  <c r="G466" i="35"/>
  <c r="G898" i="35"/>
  <c r="D900" i="35"/>
  <c r="F1036" i="35"/>
  <c r="D277" i="35"/>
  <c r="G1059" i="35"/>
  <c r="G1061" i="35"/>
  <c r="E276" i="35"/>
  <c r="F274" i="35"/>
  <c r="D436" i="35"/>
  <c r="E550" i="35"/>
  <c r="D552" i="35"/>
  <c r="D150" i="35"/>
  <c r="G276" i="35"/>
  <c r="D322" i="35"/>
  <c r="D354" i="35"/>
  <c r="G434" i="35"/>
  <c r="G274" i="35" s="1"/>
  <c r="H274" i="35"/>
  <c r="D504" i="35"/>
  <c r="D804" i="35"/>
  <c r="E276" i="36"/>
  <c r="F276" i="36"/>
  <c r="G276" i="36"/>
  <c r="F113" i="35"/>
  <c r="F1061" i="35" s="1"/>
  <c r="D222" i="35"/>
  <c r="D314" i="35"/>
  <c r="E748" i="35"/>
  <c r="F748" i="35"/>
  <c r="D1052" i="35"/>
  <c r="D118" i="35"/>
  <c r="D370" i="35"/>
  <c r="D410" i="35"/>
  <c r="D442" i="35"/>
  <c r="D680" i="35"/>
  <c r="D756" i="35"/>
  <c r="D749" i="35"/>
  <c r="D228" i="35"/>
  <c r="D220" i="35" s="1"/>
  <c r="D434" i="35"/>
  <c r="G616" i="35"/>
  <c r="H748" i="35"/>
  <c r="F8" i="35"/>
  <c r="D914" i="35"/>
  <c r="D986" i="35"/>
  <c r="E24" i="35"/>
  <c r="E8" i="35" s="1"/>
  <c r="D90" i="35"/>
  <c r="D88" i="35" s="1"/>
  <c r="D8" i="35" s="1"/>
  <c r="F166" i="35"/>
  <c r="D166" i="35" s="1"/>
  <c r="F220" i="35"/>
  <c r="D458" i="35"/>
  <c r="D496" i="35"/>
  <c r="D528" i="35"/>
  <c r="F712" i="35"/>
  <c r="F616" i="35" s="1"/>
  <c r="D298" i="35"/>
  <c r="D306" i="35"/>
  <c r="D512" i="35"/>
  <c r="D619" i="35"/>
  <c r="D812" i="35"/>
  <c r="D970" i="35"/>
  <c r="D142" i="35"/>
  <c r="D169" i="35"/>
  <c r="D174" i="35"/>
  <c r="D190" i="35"/>
  <c r="E220" i="35"/>
  <c r="D236" i="35"/>
  <c r="D362" i="35"/>
  <c r="E467" i="35"/>
  <c r="E1061" i="35" s="1"/>
  <c r="F512" i="35"/>
  <c r="D796" i="35"/>
  <c r="G88" i="35"/>
  <c r="G8" i="35" s="1"/>
  <c r="D113" i="35"/>
  <c r="D558" i="35"/>
  <c r="D550" i="35" s="1"/>
  <c r="D656" i="35"/>
  <c r="D688" i="35"/>
  <c r="D922" i="35"/>
  <c r="D962" i="35"/>
  <c r="F158" i="35"/>
  <c r="G220" i="35"/>
  <c r="D330" i="35"/>
  <c r="D338" i="35"/>
  <c r="D394" i="35"/>
  <c r="D426" i="35"/>
  <c r="H616" i="35"/>
  <c r="E110" i="35"/>
  <c r="D648" i="35"/>
  <c r="D820" i="35"/>
  <c r="E898" i="35"/>
  <c r="D1032" i="35"/>
  <c r="D1016" i="35" s="1"/>
  <c r="D346" i="35"/>
  <c r="D402" i="35"/>
  <c r="F464" i="35"/>
  <c r="E536" i="35"/>
  <c r="D544" i="35"/>
  <c r="D728" i="35"/>
  <c r="D860" i="35"/>
  <c r="D901" i="35"/>
  <c r="E1003" i="35"/>
  <c r="H1061" i="35"/>
  <c r="D828" i="35"/>
  <c r="D788" i="35"/>
  <c r="D780" i="35"/>
  <c r="D772" i="35"/>
  <c r="D764" i="35"/>
  <c r="E616" i="35"/>
  <c r="D618" i="35"/>
  <c r="D282" i="35"/>
  <c r="H1060" i="35"/>
  <c r="F1059" i="35"/>
  <c r="G112" i="35"/>
  <c r="D134" i="35"/>
  <c r="D144" i="35"/>
  <c r="D112" i="35" s="1"/>
  <c r="E282" i="35"/>
  <c r="E274" i="35" s="1"/>
  <c r="D386" i="35"/>
  <c r="D428" i="35"/>
  <c r="D276" i="35" s="1"/>
  <c r="D474" i="35"/>
  <c r="D472" i="35" s="1"/>
  <c r="D488" i="35"/>
  <c r="D632" i="35"/>
  <c r="D736" i="35"/>
  <c r="D852" i="35"/>
  <c r="D978" i="35"/>
  <c r="D1011" i="35"/>
  <c r="D1008" i="35" s="1"/>
  <c r="D1000" i="35" s="1"/>
  <c r="D1022" i="35"/>
  <c r="D1038" i="35"/>
  <c r="F276" i="35"/>
  <c r="E466" i="35"/>
  <c r="F1016" i="35"/>
  <c r="E1059" i="35"/>
  <c r="D275" i="35"/>
  <c r="E480" i="35"/>
  <c r="E464" i="35" s="1"/>
  <c r="D696" i="35"/>
  <c r="G868" i="35"/>
  <c r="G748" i="35" s="1"/>
  <c r="D899" i="35"/>
  <c r="F1030" i="35"/>
  <c r="G1036" i="35"/>
  <c r="D94" i="36"/>
  <c r="D278" i="36" s="1"/>
  <c r="D46" i="36"/>
  <c r="D138" i="36"/>
  <c r="D122" i="36" s="1"/>
  <c r="D108" i="36"/>
  <c r="D92" i="36" s="1"/>
  <c r="D480" i="35"/>
  <c r="D467" i="35"/>
  <c r="D536" i="35"/>
  <c r="D868" i="35"/>
  <c r="D602" i="35"/>
  <c r="D594" i="35" s="1"/>
  <c r="D596" i="35"/>
  <c r="D1044" i="35"/>
  <c r="D276" i="36" l="1"/>
  <c r="D1003" i="35"/>
  <c r="E1060" i="35"/>
  <c r="E1065" i="35" s="1"/>
  <c r="D1036" i="35"/>
  <c r="D10" i="35"/>
  <c r="D1060" i="35" s="1"/>
  <c r="H1058" i="35"/>
  <c r="D712" i="35"/>
  <c r="D748" i="35"/>
  <c r="D1059" i="35"/>
  <c r="D898" i="35"/>
  <c r="D616" i="35"/>
  <c r="F110" i="35"/>
  <c r="G1058" i="35"/>
  <c r="D274" i="35"/>
  <c r="D464" i="35"/>
  <c r="D466" i="35"/>
  <c r="D158" i="35"/>
  <c r="D110" i="35" s="1"/>
  <c r="G1060" i="35"/>
  <c r="G1065" i="35" s="1"/>
  <c r="F1060" i="35"/>
  <c r="F1065" i="35" s="1"/>
  <c r="D1030" i="35"/>
  <c r="D1014" i="35" s="1"/>
  <c r="F1014" i="35"/>
  <c r="F1058" i="35" s="1"/>
  <c r="D1061" i="35"/>
  <c r="E1058" i="35"/>
  <c r="D1058" i="35" l="1"/>
</calcChain>
</file>

<file path=xl/comments1.xml><?xml version="1.0" encoding="utf-8"?>
<comments xmlns="http://schemas.openxmlformats.org/spreadsheetml/2006/main">
  <authors>
    <author>Кузнецов Александр Михайлович</author>
  </authors>
  <commentList>
    <comment ref="E26" authorId="0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474 304,44000 ТЫС.РУБ. </t>
        </r>
        <r>
          <rPr>
            <sz val="10"/>
            <color indexed="81"/>
            <rFont val="Tahoma"/>
            <family val="2"/>
            <charset val="204"/>
          </rPr>
          <t>(ПО СТАРОЙ БЮДЖЕТНОЙ ЗАЯВКЕ)</t>
        </r>
      </text>
    </comment>
    <comment ref="E42" authorId="0" shapeId="0">
      <text>
        <r>
          <rPr>
            <b/>
            <sz val="10"/>
            <color indexed="81"/>
            <rFont val="Tahoma"/>
            <family val="2"/>
            <charset val="204"/>
          </rPr>
          <t>было 96 000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50" authorId="0" shapeId="0">
      <text>
        <r>
          <rPr>
            <b/>
            <sz val="10"/>
            <color indexed="81"/>
            <rFont val="Tahoma"/>
            <family val="2"/>
            <charset val="204"/>
          </rPr>
          <t>было 1 410 199,99 тыс.рублей</t>
        </r>
      </text>
    </comment>
    <comment ref="E58" authorId="0" shapeId="0">
      <text>
        <r>
          <rPr>
            <b/>
            <sz val="10"/>
            <color indexed="81"/>
            <rFont val="Tahoma"/>
            <family val="2"/>
            <charset val="204"/>
          </rPr>
          <t>155 000 тыс.рублей</t>
        </r>
      </text>
    </comment>
    <comment ref="F58" authorId="0" shapeId="0">
      <text>
        <r>
          <rPr>
            <b/>
            <sz val="10"/>
            <color indexed="81"/>
            <rFont val="Tahoma"/>
            <family val="2"/>
            <charset val="204"/>
          </rPr>
          <t>105 000 тыс.рублей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E74" authorId="0" shapeId="0">
      <text>
        <r>
          <rPr>
            <b/>
            <sz val="10"/>
            <color indexed="81"/>
            <rFont val="Tahoma"/>
            <family val="2"/>
            <charset val="204"/>
          </rPr>
          <t>156 000 тыс.рублей</t>
        </r>
      </text>
    </comment>
    <comment ref="E82" authorId="0" shapeId="0">
      <text>
        <r>
          <rPr>
            <b/>
            <sz val="10"/>
            <color indexed="81"/>
            <rFont val="Tahoma"/>
            <family val="2"/>
            <charset val="204"/>
          </rPr>
          <t>150 000 тыс.рублей</t>
        </r>
      </text>
    </comment>
    <comment ref="E98" authorId="0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10 930 тыс.рублей </t>
        </r>
      </text>
    </comment>
    <comment ref="E106" authorId="0" shapeId="0">
      <text>
        <r>
          <rPr>
            <sz val="10"/>
            <color indexed="81"/>
            <rFont val="Tahoma"/>
            <family val="2"/>
            <charset val="204"/>
          </rPr>
          <t>11 950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36" authorId="0" shapeId="0">
      <text>
        <r>
          <rPr>
            <b/>
            <sz val="10"/>
            <color indexed="81"/>
            <rFont val="Tahoma"/>
            <family val="2"/>
            <charset val="204"/>
          </rPr>
          <t>228 457,82108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44" authorId="0" shapeId="0">
      <text>
        <r>
          <rPr>
            <sz val="10"/>
            <color indexed="81"/>
            <rFont val="Tahoma"/>
            <family val="2"/>
            <charset val="204"/>
          </rPr>
          <t>200 000 тыс.рублей</t>
        </r>
      </text>
    </comment>
    <comment ref="E152" authorId="0" shapeId="0">
      <text>
        <r>
          <rPr>
            <b/>
            <sz val="10"/>
            <color indexed="81"/>
            <rFont val="Tahoma"/>
            <family val="2"/>
            <charset val="204"/>
          </rPr>
          <t>180 000 тыс.рублей</t>
        </r>
      </text>
    </comment>
    <comment ref="E160" authorId="0" shapeId="0">
      <text>
        <r>
          <rPr>
            <b/>
            <sz val="10"/>
            <color indexed="81"/>
            <rFont val="Tahoma"/>
            <family val="2"/>
            <charset val="204"/>
          </rPr>
          <t>180 000 тыс.рублей</t>
        </r>
      </text>
    </comment>
    <comment ref="E200" authorId="0" shapeId="0">
      <text>
        <r>
          <rPr>
            <b/>
            <sz val="10"/>
            <color indexed="81"/>
            <rFont val="Tahoma"/>
            <family val="2"/>
            <charset val="204"/>
          </rPr>
          <t>31 500 тыс.рублей</t>
        </r>
      </text>
    </comment>
    <comment ref="E246" authorId="0" shapeId="0">
      <text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>226 903,28 тыс.рублей</t>
        </r>
      </text>
    </comment>
    <comment ref="E254" authorId="0" shapeId="0">
      <text>
        <r>
          <rPr>
            <sz val="10"/>
            <color indexed="81"/>
            <rFont val="Tahoma"/>
            <family val="2"/>
            <charset val="204"/>
          </rPr>
          <t>418 619,9 тыс.руб</t>
        </r>
      </text>
    </comment>
    <comment ref="A456" authorId="0" shapeId="0">
      <text>
        <r>
          <rPr>
            <b/>
            <sz val="11"/>
            <color indexed="81"/>
            <rFont val="Tahoma"/>
            <family val="2"/>
            <charset val="204"/>
          </rPr>
          <t>было "3"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514" authorId="0" shapeId="0">
      <text>
        <r>
          <rPr>
            <b/>
            <sz val="10"/>
            <color indexed="81"/>
            <rFont val="Tahoma"/>
            <family val="2"/>
            <charset val="204"/>
          </rPr>
          <t>184 505,19</t>
        </r>
      </text>
    </comment>
    <comment ref="E522" authorId="0" shapeId="0">
      <text>
        <r>
          <rPr>
            <b/>
            <sz val="10"/>
            <color indexed="81"/>
            <rFont val="Tahoma"/>
            <family val="2"/>
            <charset val="204"/>
          </rPr>
          <t>29 400 тыс.рублей</t>
        </r>
      </text>
    </comment>
    <comment ref="F604" authorId="0" shapeId="0">
      <text>
        <r>
          <rPr>
            <b/>
            <sz val="10"/>
            <color indexed="81"/>
            <rFont val="Tahoma"/>
            <family val="2"/>
            <charset val="204"/>
          </rPr>
          <t>прибавил с 2015 года (100 093,69 тыс.рублей) на 2016 год</t>
        </r>
      </text>
    </comment>
    <comment ref="F634" authorId="0" shapeId="0">
      <text>
        <r>
          <rPr>
            <b/>
            <sz val="10"/>
            <color indexed="81"/>
            <rFont val="Tahoma"/>
            <family val="2"/>
            <charset val="204"/>
          </rPr>
          <t>Прибавил с 2015 года (118 000 тыс. рублей)</t>
        </r>
      </text>
    </comment>
    <comment ref="E642" authorId="0" shapeId="0">
      <text>
        <r>
          <rPr>
            <b/>
            <sz val="10"/>
            <color indexed="81"/>
            <rFont val="Tahoma"/>
            <family val="2"/>
            <charset val="204"/>
          </rPr>
          <t>200 000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666" authorId="0" shapeId="0">
      <text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Прибавил с 2015 года (35 000 тыс.рублей)</t>
        </r>
      </text>
    </comment>
    <comment ref="E766" authorId="0" shapeId="0">
      <text>
        <r>
          <rPr>
            <b/>
            <sz val="10"/>
            <color indexed="81"/>
            <rFont val="Tahoma"/>
            <family val="2"/>
            <charset val="204"/>
          </rPr>
          <t>было 28 440 тыс.руб.</t>
        </r>
      </text>
    </comment>
    <comment ref="E774" authorId="0" shapeId="0">
      <text>
        <r>
          <rPr>
            <b/>
            <sz val="10"/>
            <color indexed="81"/>
            <rFont val="Tahoma"/>
            <family val="2"/>
            <charset val="204"/>
          </rPr>
          <t>14 220 тыс.рублей</t>
        </r>
      </text>
    </comment>
    <comment ref="E782" authorId="0" shapeId="0">
      <text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>23 265 тыс.рублей</t>
        </r>
      </text>
    </comment>
    <comment ref="E790" authorId="0" shapeId="0">
      <text>
        <r>
          <rPr>
            <sz val="10"/>
            <color indexed="81"/>
            <rFont val="Tahoma"/>
            <family val="2"/>
            <charset val="204"/>
          </rPr>
          <t>18 540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806" authorId="0" shapeId="0">
      <text>
        <r>
          <rPr>
            <b/>
            <sz val="10"/>
            <color indexed="81"/>
            <rFont val="Tahoma"/>
            <family val="2"/>
            <charset val="204"/>
          </rPr>
          <t>248 685,00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830" authorId="0" shapeId="0">
      <text>
        <r>
          <rPr>
            <b/>
            <sz val="10"/>
            <color indexed="81"/>
            <rFont val="Tahoma"/>
            <family val="2"/>
            <charset val="204"/>
          </rPr>
          <t>Прибавил с 2015 года (15727 тыс.рублей)</t>
        </r>
      </text>
    </comment>
    <comment ref="E838" authorId="0" shapeId="0">
      <text>
        <r>
          <rPr>
            <b/>
            <sz val="10"/>
            <color indexed="81"/>
            <rFont val="Tahoma"/>
            <family val="2"/>
            <charset val="204"/>
          </rPr>
          <t>было 126 336,265 тыс.рублей</t>
        </r>
      </text>
    </comment>
    <comment ref="E1024" authorId="0" shapeId="0">
      <text>
        <r>
          <rPr>
            <b/>
            <sz val="10"/>
            <color indexed="81"/>
            <rFont val="Tahoma"/>
            <family val="2"/>
            <charset val="204"/>
          </rPr>
          <t>65392,5</t>
        </r>
      </text>
    </comment>
    <comment ref="E1046" authorId="0" shapeId="0">
      <text>
        <r>
          <rPr>
            <b/>
            <sz val="10"/>
            <color indexed="81"/>
            <rFont val="Tahoma"/>
            <family val="2"/>
            <charset val="204"/>
          </rPr>
          <t>190 000 тыс.рублей</t>
        </r>
      </text>
    </comment>
    <comment ref="E1054" authorId="0" shapeId="0">
      <text>
        <r>
          <rPr>
            <b/>
            <sz val="10"/>
            <color indexed="81"/>
            <rFont val="Tahoma"/>
            <family val="2"/>
            <charset val="204"/>
          </rPr>
          <t>30 000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Кузнецов Александр Михайлович</author>
  </authors>
  <commentList>
    <comment ref="E18" authorId="0" shapeId="0">
      <text>
        <r>
          <rPr>
            <b/>
            <sz val="10"/>
            <color indexed="81"/>
            <rFont val="Tahoma"/>
            <family val="2"/>
            <charset val="204"/>
          </rPr>
          <t>156 000 тыс.рублей</t>
        </r>
      </text>
    </comment>
    <comment ref="E26" authorId="0" shapeId="0">
      <text>
        <r>
          <rPr>
            <b/>
            <sz val="10"/>
            <color indexed="81"/>
            <rFont val="Tahoma"/>
            <family val="2"/>
            <charset val="204"/>
          </rPr>
          <t>150 000 тыс.рублей</t>
        </r>
      </text>
    </comment>
    <comment ref="E34" authorId="0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10 930 тыс.рублей </t>
        </r>
      </text>
    </comment>
    <comment ref="E42" authorId="0" shapeId="0">
      <text>
        <r>
          <rPr>
            <sz val="10"/>
            <color indexed="81"/>
            <rFont val="Tahoma"/>
            <family val="2"/>
            <charset val="204"/>
          </rPr>
          <t>11 950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72" authorId="0" shapeId="0">
      <text>
        <r>
          <rPr>
            <b/>
            <sz val="10"/>
            <color indexed="81"/>
            <rFont val="Tahoma"/>
            <family val="2"/>
            <charset val="204"/>
          </rPr>
          <t>31 500 тыс.рублей</t>
        </r>
      </text>
    </comment>
    <comment ref="E148" authorId="0" shapeId="0">
      <text>
        <r>
          <rPr>
            <b/>
            <sz val="10"/>
            <color indexed="81"/>
            <rFont val="Tahoma"/>
            <family val="2"/>
            <charset val="204"/>
          </rPr>
          <t>184 505,19</t>
        </r>
      </text>
    </comment>
    <comment ref="E264" authorId="0" shapeId="0">
      <text>
        <r>
          <rPr>
            <b/>
            <sz val="10"/>
            <color indexed="81"/>
            <rFont val="Tahoma"/>
            <family val="2"/>
            <charset val="204"/>
          </rPr>
          <t>190 000 тыс.рублей</t>
        </r>
      </text>
    </comment>
    <comment ref="E272" authorId="0" shapeId="0">
      <text>
        <r>
          <rPr>
            <b/>
            <sz val="10"/>
            <color indexed="81"/>
            <rFont val="Tahoma"/>
            <family val="2"/>
            <charset val="204"/>
          </rPr>
          <t>30 000 тыс.рублей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<sst xmlns="http://schemas.openxmlformats.org/spreadsheetml/2006/main" count="2516" uniqueCount="644">
  <si>
    <t>Министерство социального развития и труда Камчатского края</t>
  </si>
  <si>
    <t>Министерство строительства Камчатского края</t>
  </si>
  <si>
    <t>Министерство имущественных и земельных отношений Камчатского края</t>
  </si>
  <si>
    <t>Министерство здравоохранения Камчатского края</t>
  </si>
  <si>
    <t>Министерство жилищно-коммунального хозяйства и энергетики Камчатского края</t>
  </si>
  <si>
    <t>Министерство специальных программ и по делам казачества Камчатского края</t>
  </si>
  <si>
    <t>Министерство спорта и молодежной политики Камчатского края</t>
  </si>
  <si>
    <t>Министерство транспорта и дорожного строительства Камчатского края</t>
  </si>
  <si>
    <t>Министерство сельского хозяйства, пищевой и перерабатывающей промышленности Камчатского края</t>
  </si>
  <si>
    <t>Агентство по ветеринарии Камчатского края</t>
  </si>
  <si>
    <t xml:space="preserve">мощность </t>
  </si>
  <si>
    <t>федеральный бюджет</t>
  </si>
  <si>
    <t>краевой бюджет</t>
  </si>
  <si>
    <t>30 Гкал/час</t>
  </si>
  <si>
    <t>260 мест</t>
  </si>
  <si>
    <t>180 мест</t>
  </si>
  <si>
    <t>110 мест</t>
  </si>
  <si>
    <t>150 мест</t>
  </si>
  <si>
    <t>30 мест</t>
  </si>
  <si>
    <t>200 мест</t>
  </si>
  <si>
    <t>265 мест</t>
  </si>
  <si>
    <t>60 мест</t>
  </si>
  <si>
    <t>300 мест</t>
  </si>
  <si>
    <t>325 мест</t>
  </si>
  <si>
    <t>80 коек</t>
  </si>
  <si>
    <t>Приложение</t>
  </si>
  <si>
    <t>к постановлению Правительства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</si>
  <si>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</si>
  <si>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Итого</t>
  </si>
  <si>
    <t>срок ввода в эксплуатацию и нормативный срок реализации объекта Инвестиционной программы;</t>
  </si>
  <si>
    <t>способ финансового обеспечения осуществления капитальных вложений.</t>
  </si>
  <si>
    <t>застройщик (в отношении объектов Инвестиционной программы государственной собственности Камчатского края);</t>
  </si>
  <si>
    <t>форма собственности;</t>
  </si>
  <si>
    <t>наименование муниципального образования, на территории которого расположен объект Инвестиционной программы.</t>
  </si>
  <si>
    <t>статус</t>
  </si>
  <si>
    <t>соглашение</t>
  </si>
  <si>
    <t>наличие ПД</t>
  </si>
  <si>
    <t>местные бюджеты</t>
  </si>
  <si>
    <t>внебюджетные источники</t>
  </si>
  <si>
    <t>Министерство земельных и имущественных отношений Камчатского края</t>
  </si>
  <si>
    <t>бюджетные инвестиции</t>
  </si>
  <si>
    <t>региональная</t>
  </si>
  <si>
    <t>Камчатский край</t>
  </si>
  <si>
    <t>переходящий</t>
  </si>
  <si>
    <t xml:space="preserve"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</si>
  <si>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</si>
  <si>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субсидии местным бюджетам</t>
  </si>
  <si>
    <t>500 посещений</t>
  </si>
  <si>
    <t>администрация Петропавловск-Камчатского городского округа</t>
  </si>
  <si>
    <t>муниципальная</t>
  </si>
  <si>
    <t>Петропавловск-Камчатский городской округ</t>
  </si>
  <si>
    <t xml:space="preserve">положительное заключение гос. экспертизы от 01.04.2008 № 41-1-5-0025-08 </t>
  </si>
  <si>
    <t>КГБУ "Служба заказчика Министерства строительства Камчатского края"</t>
  </si>
  <si>
    <t>Елизовский муниципальный район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</si>
  <si>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</si>
  <si>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2015 год, 2 года</t>
  </si>
  <si>
    <t>администрация  Елизовского муниципального района</t>
  </si>
  <si>
    <t xml:space="preserve">Елизовский муниципальный район  </t>
  </si>
  <si>
    <t>вновь начинаемый</t>
  </si>
  <si>
    <t>2018 год, 6 лет</t>
  </si>
  <si>
    <t>ГБУЗ "Камчатская краевая больница им. А.С. Лукашевского"</t>
  </si>
  <si>
    <t>40 коек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</si>
  <si>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</si>
  <si>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42 койки</t>
  </si>
  <si>
    <t xml:space="preserve"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</t>
  </si>
  <si>
    <t>Строительство корпуса паллиативной медицинской помощи на 80 коек (в том числе проектные работы)</t>
  </si>
  <si>
    <t>40 коек, 40 посещений</t>
  </si>
  <si>
    <t>Центр работы с одаренными детьми  КГБОУ "Центр образования "Эврика" (проектные работы)</t>
  </si>
  <si>
    <t>Тигильский муниципальный район</t>
  </si>
  <si>
    <t>№  41-1-5-0078-11 от 08.08.2011</t>
  </si>
  <si>
    <t>2016 год, 3 года</t>
  </si>
  <si>
    <t>Усть-Камчатский муниципальный район</t>
  </si>
  <si>
    <t xml:space="preserve">260 мест </t>
  </si>
  <si>
    <t>Карагинский муниципальный район</t>
  </si>
  <si>
    <t>Пенжинский муниципальный район</t>
  </si>
  <si>
    <t xml:space="preserve"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</si>
  <si>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</si>
  <si>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1 ед.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</si>
  <si>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</t>
  </si>
  <si>
    <t>2015 год, 3 года</t>
  </si>
  <si>
    <t>Министерство ЖКХ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</si>
  <si>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</si>
  <si>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администрация Елизовского городского поселения</t>
  </si>
  <si>
    <t>Елизовское городское поселение</t>
  </si>
  <si>
    <t>Концессионное Соглашение от 28.04.2012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</si>
  <si>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</t>
  </si>
  <si>
    <t>2021 год, 8 лет</t>
  </si>
  <si>
    <t>30 000 м3/сут</t>
  </si>
  <si>
    <t>Соглашение от 13.01.2014 № 11-ПК</t>
  </si>
  <si>
    <t xml:space="preserve"> -</t>
  </si>
  <si>
    <t>Быстринский муниципальный район</t>
  </si>
  <si>
    <t>2017 год, 4 года</t>
  </si>
  <si>
    <t>400 м3/сут</t>
  </si>
  <si>
    <t>администрация сельского поселения "село Тымлат"</t>
  </si>
  <si>
    <t xml:space="preserve"> Карагинский муниципальный район</t>
  </si>
  <si>
    <t>500 м3/сут.</t>
  </si>
  <si>
    <t>администарция сельского поселения "село Тигиль"</t>
  </si>
  <si>
    <t>Мильковский муниципальный район</t>
  </si>
  <si>
    <t>2016 год, 2 года</t>
  </si>
  <si>
    <t>2017 год, 3 года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</si>
  <si>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</si>
  <si>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 xml:space="preserve"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</t>
  </si>
  <si>
    <t xml:space="preserve"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</si>
  <si>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</si>
  <si>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Камчатский концертный комплекс в г. Петропавловск-Камчатский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</si>
  <si>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</si>
  <si>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</si>
  <si>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</si>
  <si>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Строительство универсальных крытых и открытых объектов спорта на базе общеобразовательных учреждений в Камчатском крае</t>
  </si>
  <si>
    <t>Реконструкция Дворца спорта с плавательным бассейном в г.Петропавловске-Камчатском</t>
  </si>
  <si>
    <t>Реконструкция муниципальных спортивных залов, находящихся в муниципальных образованиях в Камчатском крае</t>
  </si>
  <si>
    <t>Строительство (реконструкция) футбольных полей в муниципальных образованиях в Камчатском крае</t>
  </si>
  <si>
    <t>бюджетные инестиции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</si>
  <si>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</si>
  <si>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</si>
  <si>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</si>
  <si>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</si>
  <si>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</si>
  <si>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</si>
  <si>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</si>
  <si>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 xml:space="preserve"> Этнографический центр-музей под открытым небом "Тигильский острог" расположенный в с. Тигиль Камчатского края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</si>
  <si>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</si>
  <si>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</si>
  <si>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170 коек/150 посещений в смену</t>
  </si>
  <si>
    <t>Строительство  типового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</si>
  <si>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 xml:space="preserve"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 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</si>
  <si>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</si>
  <si>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</si>
  <si>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Строительство Камчатской краевой больницы, 1 очередь</t>
  </si>
  <si>
    <t xml:space="preserve">положительное заключение гос. Экспертизы от 27.04.2012 № 41-1-5-0046-12 </t>
  </si>
  <si>
    <t>Перинатальный центр в г.Петропавловск-Камчатский (в том числе проектные работы)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</si>
  <si>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(проектные работы)</t>
  </si>
  <si>
    <t>1 шт</t>
  </si>
  <si>
    <t>4 шт.</t>
  </si>
  <si>
    <t>3 шт.</t>
  </si>
  <si>
    <t>9 шт.</t>
  </si>
  <si>
    <t>Строительство детского сада по ул. Савченко, г.Петропавловск-Камчатский</t>
  </si>
  <si>
    <t xml:space="preserve">Строительство детского сада по ул. Арсеньева, г.Петропавловск-Камчатский </t>
  </si>
  <si>
    <t>МКУ Управление капитального строительства и ремонта"</t>
  </si>
  <si>
    <t>готовится ПД</t>
  </si>
  <si>
    <t>нет</t>
  </si>
  <si>
    <t>Детский сад на 150 мест в р.п.Оссора Карагинского района (проектные работы)</t>
  </si>
  <si>
    <t>Детский сад на 30 мест в с. Ковран Тигильского района ( в том числе проектные работы)</t>
  </si>
  <si>
    <t>Сельский учебный комплекс в с Усть-Хайрюзово Тигильского муниципального района</t>
  </si>
  <si>
    <t>Детский сад на 260 мест по ул. Дальневосточной, г. Петропавловск-Камчатский (в том числе проектные работы)</t>
  </si>
  <si>
    <t xml:space="preserve"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</t>
  </si>
  <si>
    <t>Общеобразовательная школа на 300 мест в с. Оссора Карагинского района (в том числе проектные работы)</t>
  </si>
  <si>
    <t>2018 год, 3 года</t>
  </si>
  <si>
    <t>2017 год, 2 года</t>
  </si>
  <si>
    <t>Проектирование и строительство гостиницы в Алеутском муниципальнм районе</t>
  </si>
  <si>
    <t xml:space="preserve">Строительство помещения ветеринарной лечебницы в с. Апача Усть-Большерецкого  района Камчатского края </t>
  </si>
  <si>
    <t xml:space="preserve">Строительство помещения ветеринарного участка в п. Лесной Елизовского района Камчатского края </t>
  </si>
  <si>
    <t>Реконструкция котельной №2 г. 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</si>
  <si>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40 Гкал/час</t>
  </si>
  <si>
    <t>1 211 460,03 тыс.рублей</t>
  </si>
  <si>
    <t xml:space="preserve">Реконструкция котельной №4 г. Елизово (ул. 40 лет Октября) со строительством дополнительного газового энергоблока каркасного типа с блочным расположением оборудования </t>
  </si>
  <si>
    <t>979 942,77 тыс.рублей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</si>
  <si>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</si>
  <si>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735 035,33 тыс.рублей</t>
  </si>
  <si>
    <r>
      <t xml:space="preserve">Реконструкция системы ХВС в селе Тымлат Карагинского района </t>
    </r>
    <r>
      <rPr>
        <b/>
        <i/>
        <sz val="12"/>
        <rFont val="Times New Roman"/>
        <family val="1"/>
        <charset val="204"/>
      </rPr>
      <t>(в том числе проектные работы)</t>
    </r>
  </si>
  <si>
    <t>92 248,987 тыс.рублей</t>
  </si>
  <si>
    <t xml:space="preserve">Строительство очистных сооружений в с. Тигиль Тигильского района </t>
  </si>
  <si>
    <t>65 328,32338 тыс.рублей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</si>
  <si>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</si>
  <si>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1 725,2пм</t>
  </si>
  <si>
    <t>53 192,24 тыс.рублей</t>
  </si>
  <si>
    <t>2015 год</t>
  </si>
  <si>
    <t>Перевод котельной "Центральная" на работу в водогрейном режиме в пгт Палана Камчатского края</t>
  </si>
  <si>
    <t>2. 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</si>
  <si>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</si>
  <si>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 xml:space="preserve"> Внеплощадочные инженерные сети 110 квартала в г. Петропавловске-Камчатском </t>
  </si>
  <si>
    <t>Обеспечение инженерной инфраструктурой земельных участков в муниципальных образованиях в Камчатском крае, предоставляемых для индивидуального жилищного строительства многодетным семьям и иного приоритетного строительства Микрорайон жилой застройки в п. Лесной Елизовского муниципального района (в том числе проектные работы)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</si>
  <si>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</si>
  <si>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Канализационная насосная станция №15 в г. Петропавловске-Камчатском (в том числе проектные работы)</t>
  </si>
  <si>
    <t>Подготовка объектов инженерной ифраструктуры для группы жилых домов по ул. Новой в пос. Козыревск Камчатского края  (в том числе проектные работы)</t>
  </si>
  <si>
    <t xml:space="preserve">Подготовка земельных участков под жилую застройку с созданием объектов инженерной ифраструктуры в пос. Усть-Камчатск на мысе Погодный. 3 этап строительства </t>
  </si>
  <si>
    <t>Государственная программа Камчатского края "Обеспечение доступным и комфортным жильем жителей Камчатского края на 2014-2018 годы" Подпрограмма " «Повышение устойчивости жилых домов, основных объектов и систем жизнеобеспечения в камчатском крае»"</t>
  </si>
  <si>
    <t xml:space="preserve"> 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</si>
  <si>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Группа жилой застройки в границах ул. Свердлова и ул. Хуторская в г. Елизово Камчатского края</t>
  </si>
  <si>
    <t>Сейсмоусиление здания МАОУ "Средняя школа №3 по ул. Зеленая Роща, 24 для муниципальных нужд Петропавловск-Камчатского городского округа</t>
  </si>
  <si>
    <t>Сейсмоусиление здания КГБОУ ДПОРК "Камчатский учебно-методический центр" по ул. Савченко, 8/1 в г. Петропавловске-Камчатском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</si>
  <si>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</si>
  <si>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Сейсмоусиление здания  (Литер А) средней общеобразовательной  школы № 3 в п.Усть-Камчатск  (II этап)</t>
  </si>
  <si>
    <t>Сейсмоусиление здания МБДОУ "Детский сад № 20" по ул. Драбкина, 7 в г. Петропавловске-Камчатском</t>
  </si>
  <si>
    <t>Сейсмоусиление здания МБОУ "Средняя школа № 33" (филиал 2) по проспекту Рыбаков, 28 в г. Петропавловске-Камчатском</t>
  </si>
  <si>
    <t>Сейсмоусиление здания МБДОУ "Детский сад № 51" по ул. Павлова, 5 в г. Петропавловске-Камчатском</t>
  </si>
  <si>
    <t>Государственная программа Камчатского края "Обеспечение доступным и комфортным жильем жителей Камчатского края на 2014-2018 годы" Подпрограмма "Переселение граждан из аварийных жилых домов и непригодных для проживания жилых помещений в Камчатском крае"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</si>
  <si>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</si>
  <si>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"Обеспечение доступным и комфортным жильем жителей Камчатского края на 2014-2018 годы" Подпрограмма "Адресная программа по переселению граждан из аварийного жилищного фонда в Камчатском крае"</t>
  </si>
  <si>
    <t xml:space="preserve"> Переселение граждан из аварийного жилищного фонда в Камчатском крае в соответствии с жилищным законодательством.</t>
  </si>
  <si>
    <t>Государственная программа Камчатского края "Обеспечение доступным и комфортным жильем жителей Камчатского края на 2014-2018 годы" Подпрограмма "Развитие системы ипотечного  жилищного кредитования в Камчатском крае"</t>
  </si>
  <si>
    <t xml:space="preserve"> Формирование инженерной инфраструктуры в  целях жилищного строительства на территории Корякского округа</t>
  </si>
  <si>
    <t>Строительство физкультурно-оздоровительного комплекса в с. Мильково, Мильковского района</t>
  </si>
  <si>
    <t>Реконструкция автомобильной дороги Петропавловск-Камчатский - Мильково  на участке км 249 - км 260</t>
  </si>
  <si>
    <t>Реконструкция автомобильной дороги Петропавловск-Камчатский - Мильково на участке км 106 - км 112</t>
  </si>
  <si>
    <t>ФЦП "Экономическое и социальное развитие Дальнего Востока и Байкальского региона на период 2018 года" / ГП Камчатского края «Развитие транспортной системы в Камчатском крае на 2014-2025 годы» Подпрограмма "Развитие дорожного хозяйства"</t>
  </si>
  <si>
    <t>Министерство транспорта и дорожного строительства Камчтского края</t>
  </si>
  <si>
    <t>Реконструкция автомобильной дороги Петропавловск-Камчатский - Мильково на участке км 152- км 170 (в т.ч. проектные работы)</t>
  </si>
  <si>
    <t>ГП Камчатского края «Развитие транспортной системы в Камчатском крае на 2014-2025 годы» Подпрограмма "Развитие дорожного хозяйства"</t>
  </si>
  <si>
    <t>Реконструкция автомобильной дороги Елизово - Паратунка на участке мостового перехода через реку Половинка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</si>
  <si>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</si>
  <si>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Магистраль общегородского значения от поста ГАИ до ул.Академика Королёва с развязкой в микрорайоне Северо-Восток в г.Петропавловске-Камчатском (участок дороги от ул.Ларина до ул.Академика Королёва)</t>
  </si>
  <si>
    <t>ГП Камчатского края «Развитие транспортной системы в Камчатском крае на 2014-2025 годы». Подпрограмма "Развитие дорожного хозяйства"</t>
  </si>
  <si>
    <t>Автомобильная дорога по ул.Ларина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Петропавловск-Камчатском</t>
  </si>
  <si>
    <t>Автомобильная дорога районного значения от ул.Тушканова до пр.К.Маркса в г.Петропавловск-Камчатском</t>
  </si>
  <si>
    <t>Разработка проектной документации и строительство нового корпуса краевого стационарного учреждения социальной защиты "Дом-интернат для психических больных",  г. Елизово**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</si>
  <si>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</si>
  <si>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 xml:space="preserve">Обустройство нового водозабора хозяйственно-питьевого водоснабжения с. Паратунка и пос. Термальный с реконструкцией сетей ХВС </t>
  </si>
  <si>
    <t>Разработка проектной документации на строительство водозабора и водопроводных сетей в селе Ковран</t>
  </si>
  <si>
    <t>Разработка проектной документации на реконструкцию водозабора и водороводных сетей в селе Седанка</t>
  </si>
  <si>
    <t xml:space="preserve">Строительство скотомогильника с биотермической ямой в Мильковском районе Камчатского края </t>
  </si>
  <si>
    <t xml:space="preserve">Строительство скотомогильника с биотермической ямой в Быстринском районе Камчатского края </t>
  </si>
  <si>
    <t>муниципальные образования Камчатского края</t>
  </si>
  <si>
    <t>64 000 тыс.рублей</t>
  </si>
  <si>
    <t>78 400 тыс.рублей</t>
  </si>
  <si>
    <t>субсидия</t>
  </si>
  <si>
    <t>КГАОУ дополнительного образования детей "Специализированная детско-юношеская спортивная школа олимпийского резерва по горнолыжному спорту "Эдельвейс"</t>
  </si>
  <si>
    <t>362 000,00 тыс.рублей</t>
  </si>
  <si>
    <t>555 000,00 тыс.рублей</t>
  </si>
  <si>
    <t>субсидии</t>
  </si>
  <si>
    <t>КГАОУ дополнительного образования детей "Специализированная детско-юношеская спортивная школа олимпийского резерва по зимним видам спорта"</t>
  </si>
  <si>
    <t>425 000,00 тыс.рублей</t>
  </si>
  <si>
    <t>2 спорт.зала</t>
  </si>
  <si>
    <t>64 757,81448 тыс.рублей</t>
  </si>
  <si>
    <t>61 700,0 тыс.рублей</t>
  </si>
  <si>
    <t>2016 год, 5 лет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</si>
  <si>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</si>
  <si>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2015 год, 1 год</t>
  </si>
  <si>
    <t xml:space="preserve">10,56 км </t>
  </si>
  <si>
    <t>КГКУ "Управление автомобильных дорог Камчатского края"</t>
  </si>
  <si>
    <t xml:space="preserve">С ФДА </t>
  </si>
  <si>
    <t>№ 41-1-4-0011-13 от 15.02.2013</t>
  </si>
  <si>
    <t>2,2 км/ 128,86 п.м.</t>
  </si>
  <si>
    <t>проект находиться на экспертизе</t>
  </si>
  <si>
    <t>6 км</t>
  </si>
  <si>
    <t>проект находиться на стадии разработки</t>
  </si>
  <si>
    <t>5 км</t>
  </si>
  <si>
    <t>18 км</t>
  </si>
  <si>
    <t>10 км</t>
  </si>
  <si>
    <t>0,429/48,243</t>
  </si>
  <si>
    <t>Елизовский Муниципальный район</t>
  </si>
  <si>
    <t xml:space="preserve"> № 41-1-5-0031-13 от 29.04.2013 </t>
  </si>
  <si>
    <t>2016 год</t>
  </si>
  <si>
    <t>2017 год</t>
  </si>
  <si>
    <t>3,927 км</t>
  </si>
  <si>
    <t xml:space="preserve">МКУ "Управление капитального строительства и ремонта" </t>
  </si>
  <si>
    <t xml:space="preserve">Муниципальная </t>
  </si>
  <si>
    <t>Переходящий объект капитального строительства</t>
  </si>
  <si>
    <t>№08/2014 от 08.04.2014 года</t>
  </si>
  <si>
    <t>ГАУ Госуд. Эксперт. Проект.докум.Камч. края  №41-1-5-0091-13 от 30.09.2013г.</t>
  </si>
  <si>
    <t>0,523 км</t>
  </si>
  <si>
    <t>ГАУ Госуд. Эксперт. Проект.докум.Камч. края  №41-1-5-0090-13 от 30.09.2013г.</t>
  </si>
  <si>
    <t>0,256 км</t>
  </si>
  <si>
    <t>ГАУ Госуд. Эксперт. Проект.докум.Камч. края  №41-1-5-0042-13 от 05.06.2013г.</t>
  </si>
  <si>
    <t>ГАУ Госуд. Эксперт. Проект.докум.Камч. края  №41-1-5-0073-10 от 28.07.2010г.</t>
  </si>
  <si>
    <t>местная</t>
  </si>
  <si>
    <t>5 811 м.кв.</t>
  </si>
  <si>
    <t>Администрация Начикинского сельского поселения</t>
  </si>
  <si>
    <t xml:space="preserve"> Начикинское сельское поселение</t>
  </si>
  <si>
    <t>Комплекс правосудия в г. Петропавловске-Камчатском. Корпус 1. Блоки 5,7</t>
  </si>
  <si>
    <t>Строительство скотомогильника с двумя биотермическими ямами в п. Лесной Елизовского района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</si>
  <si>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</si>
  <si>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использованиеприродных ресурсов в Камчатском крае на 2014-2018 годы". Подпрограмма "Использование и охрана водных объектов в Камчатском крае"</t>
  </si>
  <si>
    <t>Поиски источников хозяйственно-питьевого водоснабжения для с. Пахачи Олюторского муниципального района</t>
  </si>
  <si>
    <t>2015 год, 5 лет</t>
  </si>
  <si>
    <t>муниципальные образования в Камчатском крае</t>
  </si>
  <si>
    <t>100 мест</t>
  </si>
  <si>
    <t>Строительство нового корпуса КГАУ СЗ "Паратунский дом-интернат для престарелых и инвалидов" п. Термальный. , в том числе проектные работы</t>
  </si>
  <si>
    <t>общая стоимость выполняемых работ за весь период реализации инвестиционного проекта (в ценах соответствующих лет);, тыс. рублей</t>
  </si>
  <si>
    <t xml:space="preserve">субсидии </t>
  </si>
  <si>
    <t>разработка проектной документации</t>
  </si>
  <si>
    <t>КГБУ "Служба заказчика Минстроя КК"</t>
  </si>
  <si>
    <t xml:space="preserve">Елизовский муниципальный район </t>
  </si>
  <si>
    <t>МКУ "Управление капитального строительства и ремонта"</t>
  </si>
  <si>
    <t>Соглашение № 3 от 06.02.2014</t>
  </si>
  <si>
    <t>№ 41-1-4-0118-11 от 14.10.2011</t>
  </si>
  <si>
    <t xml:space="preserve"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</t>
  </si>
  <si>
    <t>Приобретение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</si>
  <si>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 xml:space="preserve"> 2015 год, 2 года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</si>
  <si>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</t>
  </si>
  <si>
    <t>Предоставление  социальных выплат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территрии Камчатского края</t>
  </si>
  <si>
    <t>Министерство имущественных и земельных отношений</t>
  </si>
  <si>
    <t>27439,81 тыс.рублей</t>
  </si>
  <si>
    <t>560305,7 тыс. рублей</t>
  </si>
  <si>
    <t>178790,8 тыс. рублей</t>
  </si>
  <si>
    <t>4916174,24 тыс. рублей</t>
  </si>
  <si>
    <t>265000 тыс. рублей</t>
  </si>
  <si>
    <t>ежегодно</t>
  </si>
  <si>
    <t>Соглашение № 8 от 28.02.2014</t>
  </si>
  <si>
    <t>ПД имеется,  утверждена приказом МКУ "Управление капитального строительства" от 26.07.2013 № 55-П</t>
  </si>
  <si>
    <t xml:space="preserve">п. Лесной Елизовский муниципальный район </t>
  </si>
  <si>
    <t>проектные работы</t>
  </si>
  <si>
    <t>Заключен госконтракт на выполнение проектных работ. Завершение проектирования в 2014 году</t>
  </si>
  <si>
    <t>Пионерское сельское поселение</t>
  </si>
  <si>
    <t>Пионерское сельское поселение Елизовский муниципальный район района</t>
  </si>
  <si>
    <t>Козыревское сельское поселение</t>
  </si>
  <si>
    <t>Козыревское сельское поселение Усть-Камчатского муниципального района</t>
  </si>
  <si>
    <t>Усть-Камчатское сельское поселение</t>
  </si>
  <si>
    <t>Усть-Камчатское сельское поселение Усть-Камчатского муниципального района</t>
  </si>
  <si>
    <t>КГБУ "Служба заказчика Минстроя Камчатского края</t>
  </si>
  <si>
    <t>52204,74 тыс. рублей</t>
  </si>
  <si>
    <t>№ 41-1-5-0017-12 от 11.03.2012,  № 41-1-6-0016-12 от 14.05.2012</t>
  </si>
  <si>
    <t>2695,0 м2</t>
  </si>
  <si>
    <t>12374,4 м2</t>
  </si>
  <si>
    <t>919816,28 тыс. рублей</t>
  </si>
  <si>
    <t>4294,3 м2</t>
  </si>
  <si>
    <t>108017,9 тыс. рублей</t>
  </si>
  <si>
    <t>№ 41-1-5-0018-14 от 18.03.2014</t>
  </si>
  <si>
    <t>820,6 м2</t>
  </si>
  <si>
    <t>26324,5 тыс. рублей</t>
  </si>
  <si>
    <t>4251,3 м2</t>
  </si>
  <si>
    <t>88377,019 тыс. рублей</t>
  </si>
  <si>
    <t>№ 41-1-5-0005-14 от 28.01.2014</t>
  </si>
  <si>
    <t>3978,1 м2</t>
  </si>
  <si>
    <t>113586,66 тыс. рублей</t>
  </si>
  <si>
    <t>№ 41-1-6-0018-12 от 20.06.2012, № 41-1-4-0074-12 от 20.06.2012</t>
  </si>
  <si>
    <t>942,0 м2</t>
  </si>
  <si>
    <t>37685,38 тыс. рублей</t>
  </si>
  <si>
    <t>ГУП "Камчатстройэнергосервис"</t>
  </si>
  <si>
    <t xml:space="preserve">государственная собственность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</si>
  <si>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</si>
  <si>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Срок подгтовки проектной документации -                                     31 января 2014                                             Срок реализации объекта инвестиционной программы -                                            31 января 2016</t>
  </si>
  <si>
    <t xml:space="preserve">Бюджетные инвестиции в форме капитальных вложений в объекты государственной собственности Камчатского края </t>
  </si>
  <si>
    <t>Определяется посредством проведения электронного аукциона, в соответствии с Федеральным законом от 05.04.2013 г. N 44-ФЗ
"О контрактной системе в сфере закупок товаров, работ, услуг для обеспечения государственных и муниципальных нужд"</t>
  </si>
  <si>
    <t>пгт. Палана Тигильского района</t>
  </si>
  <si>
    <t>Паратунское сельское поселение</t>
  </si>
  <si>
    <t>от 19.06.2014</t>
  </si>
  <si>
    <t>ПД отдана на экспертизу</t>
  </si>
  <si>
    <t>срок подготовки проектной документации - 2015 год</t>
  </si>
  <si>
    <t>Проектно-изыскательские работы для строительства "Пожарного депо на три выезда по ул. Попова в г. Елизово" для нужд КГКУ "ЦОД"</t>
  </si>
  <si>
    <t>19901,37335 тыс. рублей</t>
  </si>
  <si>
    <t>Проектно-изыскательские работы для строительства "Пожарного депо на три выезда по ул. Октябрьская в п. Озерновский" для нужд КГКУ "ЦОД"</t>
  </si>
  <si>
    <t xml:space="preserve"> Усть-Большерецкий муниципальный район</t>
  </si>
  <si>
    <t>1500 тыс. рублей</t>
  </si>
  <si>
    <t>96000 тыс. рублей</t>
  </si>
  <si>
    <t>410350 тыс. рублей</t>
  </si>
  <si>
    <t>112200 тыс. рублей</t>
  </si>
  <si>
    <t>375330 тыс. рублей</t>
  </si>
  <si>
    <t>186465,43 тыс. рублей</t>
  </si>
  <si>
    <t>275000 тыс. рублей</t>
  </si>
  <si>
    <t>411200 тыс. рублей</t>
  </si>
  <si>
    <t>71000 тыс. рублей</t>
  </si>
  <si>
    <t>535563,058 тыс. рублей</t>
  </si>
  <si>
    <t xml:space="preserve">готовится ПД </t>
  </si>
  <si>
    <t>150000 тыс. рублей</t>
  </si>
  <si>
    <t>756105 тыс. рублей</t>
  </si>
  <si>
    <t>765073,94 тыс. рублей</t>
  </si>
  <si>
    <t>553216,49 тыс. рублей</t>
  </si>
  <si>
    <t>1059969,96 тыс. рублей</t>
  </si>
  <si>
    <t>300000 тыс. рублей</t>
  </si>
  <si>
    <t>27749,527 тыс. рублей</t>
  </si>
  <si>
    <t>292287,88 тыс. рублей</t>
  </si>
  <si>
    <t>91447,23 тыс. рублей</t>
  </si>
  <si>
    <t>61600 тыс. рублей</t>
  </si>
  <si>
    <t>65277,7778 тыс. рублей</t>
  </si>
  <si>
    <t>107408,0803 тыс. рублей</t>
  </si>
  <si>
    <t>87934,577 тыс. рублей</t>
  </si>
  <si>
    <t>108291,22 тыс. рублей</t>
  </si>
  <si>
    <t>КГКУ "Центр обеспечения действий по гражданской обороне, чрезвычайным ситуациям и пожарной безопасности в Камчатском крае"</t>
  </si>
  <si>
    <t>Сельский учебный комплекс "Школа - детский сад" в с.Таловка Пенжинского района на 161 ученических и 80 дошкольных мест (проектные работы)</t>
  </si>
  <si>
    <t>Капитальные вложения в основные средства ГУП"Камчатстройэнергосервис" на строительство,  реконструкцию помещений в ДОЛ им. Ю.А. Гагарина.</t>
  </si>
  <si>
    <t>630000 тыс. рублей</t>
  </si>
  <si>
    <t>Соглашение действует на период  с 01 января по 31 декабря.</t>
  </si>
  <si>
    <t>региональная собственность</t>
  </si>
  <si>
    <t>Ежегодно</t>
  </si>
  <si>
    <t>Министерство спорта и молодежной политикиКамчатского края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</si>
  <si>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Росссийской Федерации, нуждающимися в жилых помещениях, предоставляемых по договорам социального найма гражданам имеющим в составе семьи не менее 4-х детей и не менее 3-х одновременно рожденных детей в возрасте до 18-ти лет; одиноким матерям (отцам, воспитывающим не менее 3-х детей в возрасте  до 18-ти лет"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</si>
  <si>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</t>
  </si>
  <si>
    <t>Реконструкция воздушных линий ВЛ - 0,4 кВ, уличного освещения 0,4 кВ в с.Запорожье Усть-Большерецкого района</t>
  </si>
  <si>
    <t>Реконструкция воздушных линий ВЛ -10 в с.Запорожье Усть-Большерецкого района</t>
  </si>
  <si>
    <t>Детский сад в с. Тиличики Олюторского района</t>
  </si>
  <si>
    <t>Комплексный центр для детей  с нарушением опорно-двигательной системы в Елизовском районе (в том числе проектные работы)</t>
  </si>
  <si>
    <t>Сельский учебный комплекс "Школа - детский сад" в с.Каменское Пенжинский района на 161 ученических и 80 дошкольных мест (в том числе проектные работы)</t>
  </si>
  <si>
    <t>241 места</t>
  </si>
  <si>
    <t>2017, 3 года</t>
  </si>
  <si>
    <t>Олюторский муниципальный район</t>
  </si>
  <si>
    <t>от      2014 №     -П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</si>
  <si>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</si>
  <si>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</si>
  <si>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</si>
  <si>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</si>
  <si>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</si>
  <si>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</si>
  <si>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</si>
  <si>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</si>
  <si>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</si>
  <si>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</si>
  <si>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</si>
  <si>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</si>
  <si>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</si>
  <si>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</si>
  <si>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</si>
  <si>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Минстрой  Камчатского края</t>
  </si>
  <si>
    <t>Детский сад на 200 мест в  п. Ключи Усть-Камчатского района (в том числе проектные работы)</t>
  </si>
  <si>
    <t>Магистраль общегородского значения от II кольца до ул.Кавказской, включая ул.Ломоносова в г.Петропавловск-Камчатском</t>
  </si>
  <si>
    <t>Государственная программа Камчатского края "Развитие транспортной системы в Камчатском крае на 2014-2025 годы"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</si>
  <si>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социального найма специализированных жилых помещений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</si>
  <si>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</si>
  <si>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ФЦП "Экономическое и социальное развитие Дальнего Востока и Байкальского региона на период до 2018 года" / ГП Камчатского края «Развитие транспортной системы в Камчатском крае на 2014-2025 годы» Подпрограмма "Развитие дорожного хозяйства"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</si>
  <si>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 на 2014-2018 годы" Подпрограмма " «Повышение устойчивости жилых домов, основных объектов и систем жизнеобеспечения в камчатском крае»"</t>
  </si>
  <si>
    <t>ФЦП " Жилище" на 20111-2015 годы / Государственная программа Камчатского края "Обеспечение доступным и комфортным жильем жителей Камчатского края на 2014-2018 годы" Подпрограмма Обеспечение жильем молодых семей в Камчатском крае"</t>
  </si>
  <si>
    <t>ФЦП "Социальное развитие села до 2018 года" / 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</si>
  <si>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Государственная программа Камчатского края "Социальная поддержка граждан в Камчатском крае на 2014-2018 годы".Подпрограмма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</si>
  <si>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Реконструкция муниципальных стадионов находящихся в муниципальных образованиях в Камчатском крае</t>
  </si>
  <si>
    <t>ПРИОРИТЕТ !!!!</t>
  </si>
  <si>
    <t>РЕЗЕРВ</t>
  </si>
  <si>
    <t>ПОД ВОПРОСОМ (необходимо определиться с объемом на 2015 год)</t>
  </si>
  <si>
    <t>Также необходимо софинансирование в части местного бюджета (не менее 1%)</t>
  </si>
  <si>
    <t>ПОД ВОПРОСОМ  (проекта нет)</t>
  </si>
  <si>
    <t>ПОД ВОПРОСОМ  (исполнение 17%)</t>
  </si>
  <si>
    <t>Физкультурно-оздоровительный комплекс с ледовой ареной в г. Петропавловске-Камчатском</t>
  </si>
  <si>
    <t>Строительство детского сада на 220 мест в микрорайоне Центральный г.Вилючинска Камчатского края</t>
  </si>
  <si>
    <t xml:space="preserve">Государственной программы «Развитие сельского хозяйства и регулирование рынков сельскохозяйственной продукции, сырья и продовольствия Камчатского края на 2014 – 2018 годы».  Подпрограмма  «Устойчивое развитие сельских территорий» </t>
  </si>
  <si>
    <t>ПОД ВОПРОСОМ</t>
  </si>
  <si>
    <t>Федеральное финансирование не подтверждено, соглашение на подписании</t>
  </si>
  <si>
    <t>Проект на госэкспертизе, получение заключения планируется 30 октября 2014 года.</t>
  </si>
  <si>
    <t>(только в Инвестпрограмму)</t>
  </si>
  <si>
    <r>
      <rPr>
        <sz val="14"/>
        <color theme="1"/>
        <rFont val="Times New Roman"/>
        <family val="1"/>
        <charset val="204"/>
      </rPr>
      <t>От рабочей группы поступило предложение о необходимости разбивки проекта на 2 года.</t>
    </r>
    <r>
      <rPr>
        <b/>
        <sz val="14"/>
        <color theme="1"/>
        <rFont val="Times New Roman"/>
        <family val="1"/>
        <charset val="204"/>
      </rPr>
      <t xml:space="preserve"> У МинЖКХ (уточнить поддерживает и как разбивает данную сумму или не поддерживает)</t>
    </r>
  </si>
  <si>
    <t>ПРИОРИТЕТ!!!</t>
  </si>
  <si>
    <t>Исполнение 43% на 01.09.2014г.</t>
  </si>
  <si>
    <t>Решение рабочей группы</t>
  </si>
  <si>
    <t>В 2015 году уменьшены ассигнования с 155 000 тыс.рублей до 15 000 тыс.рублей, а в 2016 убрали 105 000 тыс.рублей (проблема с землей)</t>
  </si>
  <si>
    <r>
      <rPr>
        <b/>
        <sz val="14"/>
        <color theme="1"/>
        <rFont val="Times New Roman"/>
        <family val="1"/>
        <charset val="204"/>
      </rPr>
      <t xml:space="preserve">Перенос средств с 2014 года на 2015 год. </t>
    </r>
    <r>
      <rPr>
        <sz val="14"/>
        <color theme="1"/>
        <rFont val="Times New Roman"/>
        <family val="1"/>
        <charset val="204"/>
      </rPr>
      <t>Следовательно с 2015 года средства перенесены на 2016 и т.д.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</si>
  <si>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8 100,00000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</si>
  <si>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t>ГРБС предложил  средства 2015 и 2016 годов поменять местами. Рабочая группа поддержала данное предложение.</t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</si>
  <si>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12 233,08000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</si>
  <si>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t>Пересмотреть ПД.</t>
  </si>
  <si>
    <t>Решение рабочей комиссии</t>
  </si>
  <si>
    <t>Положительное заключение экспертизы в 2014 году.</t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</si>
  <si>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13 377,83800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</si>
  <si>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17 550,00000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</si>
  <si>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4 751,57200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</si>
  <si>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t>Перенос части средств с 2014 года на 2015 год, и следовательно с 2015 на 2016 год</t>
  </si>
  <si>
    <r>
      <t xml:space="preserve">Ассигнования в 2014 году уменьшены на </t>
    </r>
    <r>
      <rPr>
        <b/>
        <sz val="14"/>
        <color theme="1"/>
        <rFont val="Times New Roman"/>
        <family val="1"/>
        <charset val="204"/>
      </rPr>
      <t>1 923,17591</t>
    </r>
    <r>
      <rPr>
        <sz val="14"/>
        <color theme="1"/>
        <rFont val="Times New Roman"/>
        <family val="1"/>
        <charset val="204"/>
      </rPr>
      <t xml:space="preserve"> тыс.рублей в соответствии с </t>
    </r>
    <r>
      <rPr>
        <b/>
        <sz val="14"/>
        <color theme="1"/>
        <rFont val="Times New Roman"/>
        <family val="1"/>
        <charset val="204"/>
      </rPr>
      <t>распоряжением Правительства Камчатского края от 04.09.2014 №370-РП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</si>
  <si>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21 103,91000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</si>
  <si>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t>Перенос  средств предложенных к перераспределению с 2014 года на 2015 год</t>
  </si>
  <si>
    <r>
      <t xml:space="preserve">ОТ ГРБС поступило предложение 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2 758,66075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</si>
  <si>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t>Получено положительное заключение гос.экспертизы от 25.11.2013г.</t>
  </si>
  <si>
    <t>Проект направлен на экспертизу.</t>
  </si>
  <si>
    <t>Решение рабочей группы.</t>
  </si>
  <si>
    <t xml:space="preserve">Под вопросом. </t>
  </si>
  <si>
    <t>Завершение строительства запланировано на 2015 год.</t>
  </si>
  <si>
    <r>
      <t xml:space="preserve">Ассигнования в 2014 году уменьшены на </t>
    </r>
    <r>
      <rPr>
        <b/>
        <sz val="14"/>
        <color theme="1"/>
        <rFont val="Times New Roman"/>
        <family val="1"/>
        <charset val="204"/>
      </rPr>
      <t>41 980,33000</t>
    </r>
    <r>
      <rPr>
        <sz val="14"/>
        <color theme="1"/>
        <rFont val="Times New Roman"/>
        <family val="1"/>
        <charset val="204"/>
      </rPr>
      <t xml:space="preserve"> тыс.рублей в соответствии с </t>
    </r>
    <r>
      <rPr>
        <b/>
        <sz val="14"/>
        <color theme="1"/>
        <rFont val="Times New Roman"/>
        <family val="1"/>
        <charset val="204"/>
      </rPr>
      <t>распоряжением Правительства Камчатского края от 04.09.2014 №370-РП</t>
    </r>
  </si>
  <si>
    <r>
      <t xml:space="preserve">Ассигнования в 2014 году увеличены на </t>
    </r>
    <r>
      <rPr>
        <b/>
        <sz val="14"/>
        <color theme="1"/>
        <rFont val="Times New Roman"/>
        <family val="1"/>
        <charset val="204"/>
      </rPr>
      <t>8 463,81291</t>
    </r>
    <r>
      <rPr>
        <sz val="14"/>
        <color theme="1"/>
        <rFont val="Times New Roman"/>
        <family val="1"/>
        <charset val="204"/>
      </rPr>
      <t xml:space="preserve"> тыс.рублей в соответствии с распоряжением Правительства Камчатского края от 04.09.2014 №370-РП</t>
    </r>
  </si>
  <si>
    <r>
      <t xml:space="preserve">Ассигнования в 2014 году уменьшены на </t>
    </r>
    <r>
      <rPr>
        <b/>
        <sz val="14"/>
        <color theme="1"/>
        <rFont val="Times New Roman"/>
        <family val="1"/>
        <charset val="204"/>
      </rPr>
      <t>5 000,00</t>
    </r>
    <r>
      <rPr>
        <sz val="14"/>
        <color theme="1"/>
        <rFont val="Times New Roman"/>
        <family val="1"/>
        <charset val="204"/>
      </rPr>
      <t xml:space="preserve"> тыс.рублей в соответствии с </t>
    </r>
    <r>
      <rPr>
        <b/>
        <sz val="14"/>
        <color theme="1"/>
        <rFont val="Times New Roman"/>
        <family val="1"/>
        <charset val="204"/>
      </rPr>
      <t>распоряжением Правительства Камчатского края от 04.09.2014 №370-РП</t>
    </r>
  </si>
  <si>
    <r>
      <t>ОТ ГРБС поступило предложение по перераспределению бюджетных средств в 2014 году (в объеме 1</t>
    </r>
    <r>
      <rPr>
        <b/>
        <i/>
        <sz val="14"/>
        <color theme="1"/>
        <rFont val="Times New Roman"/>
        <family val="1"/>
        <charset val="204"/>
      </rPr>
      <t>7 431,71000</t>
    </r>
    <r>
      <rPr>
        <i/>
        <sz val="14"/>
        <color theme="1"/>
        <rFont val="Times New Roman"/>
        <family val="1"/>
        <charset val="204"/>
      </rPr>
      <t xml:space="preserve"> тыс.рублей) для рассмотрения Губернатором Камчатского края.</t>
    </r>
  </si>
  <si>
    <r>
      <t xml:space="preserve">Ассигнования в 2014 году уменьшены на </t>
    </r>
    <r>
      <rPr>
        <b/>
        <sz val="14"/>
        <color theme="1"/>
        <rFont val="Times New Roman"/>
        <family val="1"/>
        <charset val="204"/>
      </rPr>
      <t>18 342,31000</t>
    </r>
    <r>
      <rPr>
        <sz val="14"/>
        <color theme="1"/>
        <rFont val="Times New Roman"/>
        <family val="1"/>
        <charset val="204"/>
      </rPr>
      <t xml:space="preserve"> тыс.рублей в соответствии с </t>
    </r>
    <r>
      <rPr>
        <b/>
        <sz val="14"/>
        <color theme="1"/>
        <rFont val="Times New Roman"/>
        <family val="1"/>
        <charset val="204"/>
      </rPr>
      <t>распоряжением Правительства Камчатского края от 04.09.2014 №370-РП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</si>
  <si>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 xml:space="preserve">8 787,69 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</si>
  <si>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 xml:space="preserve">14 180,00000 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</si>
  <si>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8 000,00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</si>
  <si>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r>
      <t xml:space="preserve">ОТ ГРБС поступило предложение по перераспределению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3,970</t>
    </r>
    <r>
      <rPr>
        <i/>
        <sz val="14"/>
        <color theme="1"/>
        <rFont val="Times New Roman"/>
        <family val="1"/>
        <charset val="204"/>
      </rPr>
      <t xml:space="preserve"> тыс.рублей) для рассмотрения Губернатором Камчатского края.</t>
    </r>
  </si>
  <si>
    <r>
      <t xml:space="preserve">Поступило предложение по перераспределению бюджетных средств в 2014 году (в объеме </t>
    </r>
    <r>
      <rPr>
        <b/>
        <i/>
        <sz val="14"/>
        <color rgb="FFFF0000"/>
        <rFont val="Times New Roman"/>
        <family val="1"/>
        <charset val="204"/>
      </rPr>
      <t>13 400,000</t>
    </r>
    <r>
      <rPr>
        <i/>
        <sz val="14"/>
        <color rgb="FFFF0000"/>
        <rFont val="Times New Roman"/>
        <family val="1"/>
        <charset val="204"/>
      </rPr>
      <t xml:space="preserve"> тыс.рублей) для рассмотрения Губернатором Камчатского края.</t>
    </r>
  </si>
  <si>
    <r>
      <t xml:space="preserve">Поступило предложение по перераспределению бюджетных средств в 2014 году (в объеме </t>
    </r>
    <r>
      <rPr>
        <b/>
        <i/>
        <sz val="14"/>
        <color rgb="FFFF0000"/>
        <rFont val="Times New Roman"/>
        <family val="1"/>
        <charset val="204"/>
      </rPr>
      <t>9 700,000</t>
    </r>
    <r>
      <rPr>
        <i/>
        <sz val="14"/>
        <color rgb="FFFF0000"/>
        <rFont val="Times New Roman"/>
        <family val="1"/>
        <charset val="204"/>
      </rPr>
      <t>тыс.рублей) для рассмотрения Губернатором Камчатского края.</t>
    </r>
  </si>
  <si>
    <r>
      <t>ОТ ГРБС поступило предложение о</t>
    </r>
    <r>
      <rPr>
        <b/>
        <i/>
        <sz val="14"/>
        <color theme="1"/>
        <rFont val="Times New Roman"/>
        <family val="1"/>
        <charset val="204"/>
      </rPr>
      <t xml:space="preserve"> выделении</t>
    </r>
    <r>
      <rPr>
        <i/>
        <sz val="14"/>
        <color theme="1"/>
        <rFont val="Times New Roman"/>
        <family val="1"/>
        <charset val="204"/>
      </rPr>
      <t xml:space="preserve"> бюджетных средств в 2014 году (в объеме </t>
    </r>
    <r>
      <rPr>
        <b/>
        <i/>
        <sz val="14"/>
        <color theme="1"/>
        <rFont val="Times New Roman"/>
        <family val="1"/>
        <charset val="204"/>
      </rPr>
      <t>14 180,00000</t>
    </r>
    <r>
      <rPr>
        <i/>
        <sz val="14"/>
        <color theme="1"/>
        <rFont val="Times New Roman"/>
        <family val="1"/>
        <charset val="204"/>
      </rPr>
      <t>тыс.рублей) для рассмотрения Губернатором Камчатского края.</t>
    </r>
  </si>
  <si>
    <t>В соответствии с распоряжением Правительства Камчатского края от 04.09.2014 №370-РП уточнилось наименование мероприятия.</t>
  </si>
  <si>
    <t xml:space="preserve">Готова проектная документация с привязкой к местности на ОВОП в с.Хаилино. </t>
  </si>
  <si>
    <t>Положительное заключение госэкспертизы от 27.06.2014г.</t>
  </si>
  <si>
    <t xml:space="preserve">Уточняется информация по госэкспертизе. Если есть положительное заключение, то в 2015 году, предусматриваем 115 977,59 тыс.рублей и 2016 год - 418 620,9 тыс.рублей. В случае отрицательного заключения (перенос части средств с 2014 года на 2015 год на завершение ПД, а объемы средств 2015 и 2016 годов, будут передвинуты на следующие года. </t>
  </si>
  <si>
    <t>Проектная документация разработана, получено положительное заключение госэкспертизы 28.01.2014г.</t>
  </si>
  <si>
    <t>Земельный участок находится в собственности. Ведутся проектные работы, срок окончания 30 ноября 2014 года.</t>
  </si>
  <si>
    <t xml:space="preserve">Проектной документации нет, экспертизы нет. </t>
  </si>
  <si>
    <t>Ранее выделенные средства на данное мероприятие в 2014 году перераспределены на мероприятие "Обеспечение жильем эконом класса специалистов социальной сферы, а также граждан стоящих в очереди на улучшении жилищных условий".</t>
  </si>
  <si>
    <r>
      <rPr>
        <sz val="14"/>
        <color theme="1"/>
        <rFont val="Times New Roman"/>
        <family val="1"/>
        <charset val="204"/>
      </rPr>
      <t xml:space="preserve">От рабочей группы поступило предложение о необходимости разбивки проектирования (2015 год) на 2 года. </t>
    </r>
    <r>
      <rPr>
        <b/>
        <sz val="14"/>
        <color theme="1"/>
        <rFont val="Times New Roman"/>
        <family val="1"/>
        <charset val="204"/>
      </rPr>
      <t>(ГРБС поддержал данное предложение). Средства предусмотренные на 2016 и 2017 годы перенесены на следующие года.</t>
    </r>
  </si>
  <si>
    <t>Также необходимо софинансирование в части местного бюджета (не менее 1%) (под вопросом)</t>
  </si>
  <si>
    <t>Планировалось осуществить сейсмоусиление 3-х корпусов. В итоге сейсмоусиление будет 2 -х корпусов, а объемы средств предусмотренные на сейсмоусиление 3-х корпусов будут скорректированны.</t>
  </si>
  <si>
    <t>Проектная документация разработана в конце 2013 года. До конца года будет заключение экспертизы.</t>
  </si>
  <si>
    <t>Проектная документация разработана. До конца года будет заключение экспертизы.</t>
  </si>
  <si>
    <t>От рабочей группы поступило предложение, по данному мероприятию - ГРБС Минстрой Камчатского края</t>
  </si>
  <si>
    <t>64 семьи изъявили желание получить социальную выплату на жилое помещение в 2015 году.</t>
  </si>
  <si>
    <t xml:space="preserve">Проектная документация разработана. Положительное заключение экспертизы получено. </t>
  </si>
  <si>
    <t>На госэкспертизе. На 2015 год запланировано строительство.</t>
  </si>
  <si>
    <t>Исполнение 21%.</t>
  </si>
  <si>
    <t xml:space="preserve">Проект на госэкспертизе до 30.09.2014г., исполнение нулевое. </t>
  </si>
  <si>
    <t>Проект на госэкспертизе до 30.10.2014 г.</t>
  </si>
  <si>
    <t>Проект на госэкспертизе до 30.11.2014г.</t>
  </si>
  <si>
    <t>С учетом семьи Милгичил (64 в списке)</t>
  </si>
  <si>
    <t>ПРИОРИТЕТНЫЙ ОБЪЕКТ</t>
  </si>
  <si>
    <t>Рабочей группой принято решение о необходимости софинансирования.</t>
  </si>
  <si>
    <t>От рабочей группы поступило предложение в адрес ГРБС (ориентироваться по привязке проекта к Озерновской школе)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</si>
  <si>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</si>
  <si>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</si>
  <si>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Стадион "Спартак" в г.Петропавловск-Камчатский (в т.ч. проектные работы)</t>
  </si>
  <si>
    <t>Реконструкция автомобильной дороги общего пользования местного значения. Начикинского сельского поселения (съезд в поселок от автобусной остановки к санаторию, подъезд к пункту ГОЧС п. Начики)</t>
  </si>
  <si>
    <t>Канализация Северо-Восточной части г. Петропавловск-Камчатский ". 1 этап строительства. (отвод стоков от жилого района "Моховая")</t>
  </si>
  <si>
    <t>Сейсмоусиление здания КГКОУ "Камчатская школа-интернат для детей-сирот и детей, оставшихся без попечения родителей" по адресу : ул. Санаторная, 4 в г. Елизово Камчатского края (в том числе проектные работы)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</si>
  <si>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</si>
  <si>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</si>
  <si>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</si>
  <si>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</si>
  <si>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</si>
  <si>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</si>
  <si>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</si>
  <si>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</si>
  <si>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</si>
  <si>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использованиеприродных ресурсов в Камчатском крае на 2014-2018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</si>
  <si>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</si>
  <si>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</si>
  <si>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</si>
  <si>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«Социальное и экономическое развитие территории с особым статусом «Корякский округ» на период 2014-2018»</t>
  </si>
  <si>
    <t>".</t>
  </si>
  <si>
    <t>Строительство наружных водопроводных сетей (внутрипоселковых) холодного водоснабжения с присоединением к центральному водоводу в сельском поселении "село Усть-Хайрюзово"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</si>
  <si>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</si>
  <si>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</si>
  <si>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</si>
  <si>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</si>
  <si>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</si>
  <si>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</si>
  <si>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</si>
  <si>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</si>
  <si>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</si>
  <si>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</si>
  <si>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</si>
  <si>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</si>
  <si>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</si>
  <si>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</si>
  <si>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</si>
  <si>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</si>
  <si>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</si>
  <si>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</si>
  <si>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</si>
  <si>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</si>
  <si>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</si>
  <si>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</si>
  <si>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</si>
  <si>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</si>
  <si>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</si>
  <si>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</si>
  <si>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</si>
  <si>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</si>
  <si>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</si>
  <si>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</si>
  <si>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</si>
  <si>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</si>
  <si>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</si>
  <si>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</si>
  <si>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</si>
  <si>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</si>
  <si>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</si>
  <si>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</si>
  <si>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</si>
  <si>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</si>
  <si>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</si>
  <si>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</si>
  <si>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</si>
  <si>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</si>
  <si>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</si>
  <si>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</si>
  <si>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</si>
  <si>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</si>
  <si>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</si>
  <si>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</si>
  <si>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</si>
  <si>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</si>
  <si>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</si>
  <si>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</si>
  <si>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</si>
  <si>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</si>
  <si>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</si>
  <si>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</si>
  <si>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</si>
  <si>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</si>
  <si>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</si>
  <si>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</si>
  <si>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</si>
  <si>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</si>
  <si>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7.1.</t>
  </si>
  <si>
    <t>6.1.</t>
  </si>
  <si>
    <t>6.2.</t>
  </si>
  <si>
    <t>6.3.</t>
  </si>
  <si>
    <t>8.1.</t>
  </si>
  <si>
    <t>8.2.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</si>
  <si>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</si>
  <si>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</si>
  <si>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</si>
  <si>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</si>
  <si>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</si>
  <si>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</si>
  <si>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</si>
  <si>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</si>
  <si>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</si>
  <si>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</si>
  <si>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</si>
  <si>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</si>
  <si>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</si>
  <si>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</si>
  <si>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10.1.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</si>
  <si>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</si>
  <si>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</si>
  <si>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</si>
  <si>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</si>
  <si>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</si>
  <si>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</si>
  <si>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</si>
  <si>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</si>
  <si>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</si>
  <si>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</si>
  <si>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</si>
  <si>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</si>
  <si>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</si>
  <si>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</si>
  <si>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</si>
  <si>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11.16.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</si>
  <si>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</si>
  <si>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</si>
  <si>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</si>
  <si>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</si>
  <si>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</si>
  <si>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</si>
  <si>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</si>
  <si>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</si>
  <si>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</si>
  <si>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</si>
  <si>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</si>
  <si>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</si>
  <si>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13.1.</t>
  </si>
  <si>
    <t>14.1.</t>
  </si>
  <si>
    <t>14.2.</t>
  </si>
  <si>
    <t>15.1.</t>
  </si>
  <si>
    <t>15.2.</t>
  </si>
  <si>
    <t xml:space="preserve">Проект перечня инвестиционных мероприятий Камчатского края на 2015 год и на плановый период 2016-2017 годов                                                                                              и прогнозный период 2018-2019 годов </t>
  </si>
  <si>
    <t>откл</t>
  </si>
  <si>
    <t>поменял местами</t>
  </si>
  <si>
    <t>Камчатский театр кукол г.Петропавловск-Камчатский</t>
  </si>
  <si>
    <t>Проект перечня инвестиционных мероприятий Камчатского края на 2015 год и на плановый период 2016-2017 годов, требующих дополнительного финансирования при наличии свободных источников выделения ассигнований.</t>
  </si>
  <si>
    <t>Строительство учебной башни в с.Усть-Большерецк Усть-Большерецкого муниципального района и крытой стоянки</t>
  </si>
  <si>
    <t>6.4.</t>
  </si>
  <si>
    <t>Проектно-изыскательские работы для строительства административного здания КГКУ "ЦОД" и КГБУ "УМЦ ГО ЧС"</t>
  </si>
  <si>
    <t>новое</t>
  </si>
  <si>
    <t>новое, за счет средств учреждения</t>
  </si>
  <si>
    <t>6.5.</t>
  </si>
  <si>
    <t xml:space="preserve">Проектно-изыскательские работы на реконструкцию здания пожарного поста с. Манилы для нужд КГКУ "ЦОД" </t>
  </si>
  <si>
    <t xml:space="preserve"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"Морозная". 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</si>
  <si>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системы искусственного снегообразования и системы искусственного оснежения трасс, строительство скоростной  канатной дороги  (кресельного либо гондольного типа) и буксировочных канатных дорог</t>
  </si>
  <si>
    <t>Создание инфраструктуры для занятий сноубордом и фристайлом, горнолыжная база "Кирпичики", г. Петропавловск-Камчатский ( в т.ч. проектирование)</t>
  </si>
  <si>
    <t xml:space="preserve"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Петропавловск-Камчатский с освещенной лыжероллерной трассой </t>
  </si>
  <si>
    <t>Строительство мостового перехода через р. Кирганик на 16 км автомобильной дороги Мильково - Ключи Усть-Камчатск</t>
  </si>
  <si>
    <t>Строительство автозимника продленного действия Анавгай - Палана на участке км 230 - км 240 (в т. ч. проектные работы)</t>
  </si>
  <si>
    <t>11.17.</t>
  </si>
  <si>
    <t>Строительство автомобильной дороги Петропавловск-Камчатский-Мильково на участке км 231 - км 249</t>
  </si>
  <si>
    <t>11.18.</t>
  </si>
  <si>
    <t>Строительство автозимника продленного действия Анавгай - Палана на участке км 0 - км 16</t>
  </si>
  <si>
    <t>Реконструкция автомобильной дороги Елизово - Паратунка на кольцевой развязке км 12 +700</t>
  </si>
  <si>
    <t>Строительство автозимника продленного действия Анавгай - Палана на участке км 16 - км 32</t>
  </si>
  <si>
    <t xml:space="preserve">Приложение к протоколу заседания Бюджетной комиссии
при Правительстве Камчатского края от 30.09.2014 № 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</si>
</sst>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00"/>
    <numFmt numFmtId="165" formatCode="#,##0.0000"/>
    <numFmt numFmtId="166" formatCode="#,##0.000"/>
    <numFmt numFmtId="167" formatCode="#,##0.00;[Red]#,##0.00"/>
    <numFmt numFmtId="168" formatCode="0.000000"/>
    <numFmt numFmtId="169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5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9">
    <xf numFmtId="0" fontId="0" fillId="0" borderId="0" xfId="0"/>
    <xf numFmtId="0" fontId="0" fillId="2" borderId="0" xfId="0" applyFill="1"/>
    <xf numFmtId="0" fontId="7" fillId="2" borderId="9" xfId="0" applyFont="1" applyFill="1" applyBorder="1" applyAlignment="1">
      <alignment vertical="top" wrapText="1"/>
    </xf>
    <xf numFmtId="164" fontId="19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vertical="center" wrapText="1"/>
    </xf>
    <xf numFmtId="164" fontId="1" fillId="2" borderId="9" xfId="0" applyNumberFormat="1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164" fontId="1" fillId="2" borderId="3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right" vertical="top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164" fontId="20" fillId="2" borderId="1" xfId="0" applyNumberFormat="1" applyFont="1" applyFill="1" applyBorder="1" applyAlignment="1">
      <alignment horizontal="right" vertical="center" wrapText="1"/>
    </xf>
    <xf numFmtId="164" fontId="19" fillId="2" borderId="1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/>
    </xf>
    <xf numFmtId="4" fontId="22" fillId="2" borderId="1" xfId="0" applyNumberFormat="1" applyFont="1" applyFill="1" applyBorder="1" applyAlignment="1">
      <alignment vertical="center"/>
    </xf>
    <xf numFmtId="4" fontId="22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21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 shrinkToFit="1"/>
    </xf>
    <xf numFmtId="164" fontId="5" fillId="2" borderId="1" xfId="1" applyNumberFormat="1" applyFont="1" applyFill="1" applyBorder="1" applyAlignment="1">
      <alignment horizontal="right" vertical="center" wrapText="1" shrinkToFit="1"/>
    </xf>
    <xf numFmtId="164" fontId="5" fillId="2" borderId="3" xfId="0" applyNumberFormat="1" applyFont="1" applyFill="1" applyBorder="1" applyAlignment="1">
      <alignment horizontal="right" vertical="center" wrapText="1"/>
    </xf>
    <xf numFmtId="0" fontId="0" fillId="3" borderId="0" xfId="0" applyFill="1"/>
    <xf numFmtId="164" fontId="1" fillId="2" borderId="29" xfId="0" applyNumberFormat="1" applyFont="1" applyFill="1" applyBorder="1" applyAlignment="1">
      <alignment vertical="center" wrapText="1"/>
    </xf>
    <xf numFmtId="164" fontId="1" fillId="2" borderId="15" xfId="0" applyNumberFormat="1" applyFont="1" applyFill="1" applyBorder="1" applyAlignment="1">
      <alignment vertical="center" wrapText="1"/>
    </xf>
    <xf numFmtId="164" fontId="1" fillId="2" borderId="11" xfId="0" applyNumberFormat="1" applyFont="1" applyFill="1" applyBorder="1" applyAlignment="1">
      <alignment vertical="center" wrapText="1"/>
    </xf>
    <xf numFmtId="164" fontId="1" fillId="0" borderId="27" xfId="0" applyNumberFormat="1" applyFont="1" applyFill="1" applyBorder="1" applyAlignment="1">
      <alignment vertical="center" wrapText="1"/>
    </xf>
    <xf numFmtId="164" fontId="1" fillId="0" borderId="30" xfId="0" applyNumberFormat="1" applyFont="1" applyFill="1" applyBorder="1" applyAlignment="1">
      <alignment vertical="center" wrapText="1"/>
    </xf>
    <xf numFmtId="164" fontId="1" fillId="0" borderId="24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21" xfId="0" applyNumberFormat="1" applyFont="1" applyFill="1" applyBorder="1" applyAlignment="1">
      <alignment vertical="center" wrapText="1"/>
    </xf>
    <xf numFmtId="164" fontId="1" fillId="0" borderId="8" xfId="0" applyNumberFormat="1" applyFont="1" applyFill="1" applyBorder="1" applyAlignment="1">
      <alignment vertical="center" wrapText="1"/>
    </xf>
    <xf numFmtId="164" fontId="1" fillId="0" borderId="16" xfId="0" applyNumberFormat="1" applyFont="1" applyFill="1" applyBorder="1" applyAlignment="1">
      <alignment vertical="center" wrapText="1"/>
    </xf>
    <xf numFmtId="164" fontId="1" fillId="0" borderId="23" xfId="0" applyNumberFormat="1" applyFont="1" applyFill="1" applyBorder="1" applyAlignment="1">
      <alignment vertical="center" wrapText="1"/>
    </xf>
    <xf numFmtId="164" fontId="1" fillId="0" borderId="9" xfId="0" applyNumberFormat="1" applyFont="1" applyFill="1" applyBorder="1" applyAlignment="1">
      <alignment vertical="center" wrapText="1"/>
    </xf>
    <xf numFmtId="164" fontId="1" fillId="0" borderId="22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164" fontId="7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0" fillId="3" borderId="0" xfId="0" applyFill="1" applyBorder="1"/>
    <xf numFmtId="164" fontId="1" fillId="0" borderId="27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justify" vertical="top" wrapText="1"/>
    </xf>
    <xf numFmtId="0" fontId="5" fillId="3" borderId="13" xfId="0" applyFont="1" applyFill="1" applyBorder="1" applyAlignment="1">
      <alignment horizontal="justify" vertical="top" wrapText="1"/>
    </xf>
    <xf numFmtId="0" fontId="0" fillId="2" borderId="0" xfId="0" applyFont="1" applyFill="1"/>
    <xf numFmtId="4" fontId="22" fillId="2" borderId="1" xfId="0" applyNumberFormat="1" applyFont="1" applyFill="1" applyBorder="1"/>
    <xf numFmtId="0" fontId="20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justify" vertical="center" wrapText="1"/>
    </xf>
    <xf numFmtId="166" fontId="19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16" fontId="19" fillId="2" borderId="2" xfId="0" applyNumberFormat="1" applyFont="1" applyFill="1" applyBorder="1" applyAlignment="1">
      <alignment vertical="center"/>
    </xf>
    <xf numFmtId="16" fontId="19" fillId="2" borderId="10" xfId="0" applyNumberFormat="1" applyFont="1" applyFill="1" applyBorder="1" applyAlignment="1">
      <alignment vertical="center"/>
    </xf>
    <xf numFmtId="164" fontId="19" fillId="2" borderId="1" xfId="0" applyNumberFormat="1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164" fontId="22" fillId="2" borderId="1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vertical="center" wrapText="1"/>
    </xf>
    <xf numFmtId="0" fontId="29" fillId="2" borderId="0" xfId="0" applyFont="1" applyFill="1" applyBorder="1"/>
    <xf numFmtId="0" fontId="29" fillId="2" borderId="0" xfId="0" applyFont="1" applyFill="1" applyBorder="1" applyAlignment="1">
      <alignment horizontal="justify" vertical="top" wrapText="1"/>
    </xf>
    <xf numFmtId="0" fontId="29" fillId="2" borderId="0" xfId="0" applyFont="1" applyFill="1"/>
    <xf numFmtId="0" fontId="29" fillId="3" borderId="0" xfId="0" applyFont="1" applyFill="1"/>
    <xf numFmtId="0" fontId="29" fillId="3" borderId="0" xfId="0" applyFont="1" applyFill="1" applyBorder="1"/>
    <xf numFmtId="0" fontId="29" fillId="2" borderId="6" xfId="0" applyFont="1" applyFill="1" applyBorder="1" applyAlignment="1">
      <alignment wrapText="1"/>
    </xf>
    <xf numFmtId="0" fontId="28" fillId="2" borderId="0" xfId="0" applyFont="1" applyFill="1"/>
    <xf numFmtId="0" fontId="28" fillId="2" borderId="0" xfId="0" applyFont="1" applyFill="1" applyBorder="1"/>
    <xf numFmtId="0" fontId="29" fillId="2" borderId="0" xfId="0" applyFont="1" applyFill="1" applyAlignment="1">
      <alignment wrapText="1"/>
    </xf>
    <xf numFmtId="0" fontId="28" fillId="4" borderId="0" xfId="0" applyFont="1" applyFill="1" applyAlignment="1">
      <alignment wrapText="1"/>
    </xf>
    <xf numFmtId="0" fontId="28" fillId="2" borderId="0" xfId="0" applyFont="1" applyFill="1" applyAlignment="1">
      <alignment wrapText="1"/>
    </xf>
    <xf numFmtId="0" fontId="26" fillId="2" borderId="0" xfId="0" applyFont="1" applyFill="1"/>
    <xf numFmtId="0" fontId="1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wrapText="1"/>
    </xf>
    <xf numFmtId="0" fontId="29" fillId="2" borderId="0" xfId="0" applyFont="1" applyFill="1" applyBorder="1" applyAlignment="1">
      <alignment horizontal="left" vertical="top" wrapText="1"/>
    </xf>
    <xf numFmtId="0" fontId="29" fillId="2" borderId="0" xfId="0" applyFont="1" applyFill="1" applyBorder="1" applyAlignment="1">
      <alignment wrapText="1"/>
    </xf>
    <xf numFmtId="0" fontId="30" fillId="2" borderId="0" xfId="0" applyFont="1" applyFill="1" applyBorder="1" applyAlignment="1">
      <alignment horizontal="justify" vertical="top" wrapText="1"/>
    </xf>
    <xf numFmtId="0" fontId="28" fillId="2" borderId="6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vertical="center"/>
    </xf>
    <xf numFmtId="0" fontId="26" fillId="2" borderId="0" xfId="0" applyFont="1" applyFill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0" fontId="31" fillId="4" borderId="6" xfId="0" applyFont="1" applyFill="1" applyBorder="1" applyAlignment="1">
      <alignment vertical="center" wrapText="1"/>
    </xf>
    <xf numFmtId="0" fontId="31" fillId="6" borderId="6" xfId="0" applyFont="1" applyFill="1" applyBorder="1" applyAlignment="1">
      <alignment vertical="center" wrapText="1"/>
    </xf>
    <xf numFmtId="0" fontId="29" fillId="2" borderId="6" xfId="0" applyFont="1" applyFill="1" applyBorder="1" applyAlignment="1">
      <alignment vertical="center" wrapText="1"/>
    </xf>
    <xf numFmtId="0" fontId="32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wrapText="1"/>
    </xf>
    <xf numFmtId="0" fontId="4" fillId="2" borderId="6" xfId="0" applyFont="1" applyFill="1" applyBorder="1" applyAlignment="1">
      <alignment vertical="center" wrapText="1"/>
    </xf>
    <xf numFmtId="0" fontId="24" fillId="2" borderId="0" xfId="0" applyFont="1" applyFill="1" applyAlignment="1">
      <alignment wrapText="1"/>
    </xf>
    <xf numFmtId="0" fontId="28" fillId="4" borderId="6" xfId="0" applyFont="1" applyFill="1" applyBorder="1" applyAlignment="1">
      <alignment vertical="center"/>
    </xf>
    <xf numFmtId="0" fontId="28" fillId="2" borderId="6" xfId="0" applyFont="1" applyFill="1" applyBorder="1" applyAlignment="1">
      <alignment wrapText="1"/>
    </xf>
    <xf numFmtId="164" fontId="5" fillId="2" borderId="24" xfId="0" applyNumberFormat="1" applyFont="1" applyFill="1" applyBorder="1" applyAlignment="1">
      <alignment vertical="center" wrapText="1"/>
    </xf>
    <xf numFmtId="164" fontId="27" fillId="2" borderId="1" xfId="0" applyNumberFormat="1" applyFont="1" applyFill="1" applyBorder="1" applyAlignment="1">
      <alignment vertical="center"/>
    </xf>
    <xf numFmtId="1" fontId="1" fillId="2" borderId="9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right" wrapText="1"/>
    </xf>
    <xf numFmtId="1" fontId="1" fillId="8" borderId="1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justify" vertical="top" wrapText="1"/>
    </xf>
    <xf numFmtId="4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right" vertical="center"/>
    </xf>
    <xf numFmtId="164" fontId="5" fillId="2" borderId="9" xfId="0" applyNumberFormat="1" applyFont="1" applyFill="1" applyBorder="1" applyAlignment="1">
      <alignment vertical="center" wrapText="1"/>
    </xf>
    <xf numFmtId="0" fontId="13" fillId="2" borderId="10" xfId="0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right" vertical="center" wrapText="1"/>
    </xf>
    <xf numFmtId="16" fontId="19" fillId="2" borderId="1" xfId="0" applyNumberFormat="1" applyFont="1" applyFill="1" applyBorder="1" applyAlignment="1">
      <alignment horizontal="center" vertical="center"/>
    </xf>
    <xf numFmtId="164" fontId="0" fillId="2" borderId="0" xfId="0" applyNumberFormat="1" applyFill="1"/>
    <xf numFmtId="168" fontId="0" fillId="2" borderId="0" xfId="0" applyNumberFormat="1" applyFill="1"/>
    <xf numFmtId="168" fontId="35" fillId="2" borderId="0" xfId="0" applyNumberFormat="1" applyFont="1" applyFill="1"/>
    <xf numFmtId="164" fontId="6" fillId="2" borderId="3" xfId="0" applyNumberFormat="1" applyFont="1" applyFill="1" applyBorder="1" applyAlignment="1">
      <alignment vertical="center" wrapText="1"/>
    </xf>
    <xf numFmtId="164" fontId="1" fillId="2" borderId="24" xfId="0" applyNumberFormat="1" applyFont="1" applyFill="1" applyBorder="1" applyAlignment="1">
      <alignment vertical="center" wrapText="1"/>
    </xf>
    <xf numFmtId="164" fontId="10" fillId="2" borderId="4" xfId="0" applyNumberFormat="1" applyFont="1" applyFill="1" applyBorder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19" fillId="2" borderId="1" xfId="0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right" vertical="center" wrapText="1"/>
    </xf>
    <xf numFmtId="169" fontId="0" fillId="2" borderId="0" xfId="0" applyNumberFormat="1" applyFill="1"/>
    <xf numFmtId="0" fontId="8" fillId="2" borderId="0" xfId="0" applyFont="1" applyFill="1"/>
    <xf numFmtId="166" fontId="19" fillId="2" borderId="1" xfId="0" applyNumberFormat="1" applyFont="1" applyFill="1" applyBorder="1" applyAlignment="1">
      <alignment horizontal="right" vertical="center" wrapText="1"/>
    </xf>
    <xf numFmtId="0" fontId="28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justify" vertical="top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9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top" wrapText="1"/>
    </xf>
    <xf numFmtId="0" fontId="25" fillId="8" borderId="1" xfId="0" applyFont="1" applyFill="1" applyBorder="1" applyAlignment="1">
      <alignment horizontal="left" vertical="top" wrapText="1"/>
    </xf>
    <xf numFmtId="1" fontId="7" fillId="8" borderId="1" xfId="0" applyNumberFormat="1" applyFont="1" applyFill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16" fontId="1" fillId="2" borderId="1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justify" vertical="top" wrapText="1"/>
    </xf>
    <xf numFmtId="0" fontId="5" fillId="3" borderId="8" xfId="0" applyFont="1" applyFill="1" applyBorder="1" applyAlignment="1">
      <alignment horizontal="justify" vertical="top" wrapText="1"/>
    </xf>
    <xf numFmtId="0" fontId="5" fillId="3" borderId="9" xfId="0" applyFont="1" applyFill="1" applyBorder="1" applyAlignment="1">
      <alignment horizontal="justify" vertical="top" wrapText="1"/>
    </xf>
    <xf numFmtId="0" fontId="25" fillId="8" borderId="1" xfId="0" applyFont="1" applyFill="1" applyBorder="1" applyAlignment="1">
      <alignment horizontal="justify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8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horizontal="justify" vertical="top" wrapText="1"/>
    </xf>
    <xf numFmtId="16" fontId="1" fillId="2" borderId="2" xfId="0" applyNumberFormat="1" applyFont="1" applyFill="1" applyBorder="1" applyAlignment="1">
      <alignment horizontal="center" vertical="top"/>
    </xf>
    <xf numFmtId="16" fontId="1" fillId="2" borderId="10" xfId="0" applyNumberFormat="1" applyFont="1" applyFill="1" applyBorder="1" applyAlignment="1">
      <alignment horizontal="center" vertical="top"/>
    </xf>
    <xf numFmtId="16" fontId="1" fillId="2" borderId="4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top" wrapText="1"/>
    </xf>
    <xf numFmtId="0" fontId="1" fillId="3" borderId="5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left" vertical="top" wrapText="1"/>
    </xf>
    <xf numFmtId="16" fontId="1" fillId="2" borderId="8" xfId="0" applyNumberFormat="1" applyFont="1" applyFill="1" applyBorder="1" applyAlignment="1">
      <alignment horizontal="left" vertical="top" wrapText="1"/>
    </xf>
    <xf numFmtId="16" fontId="1" fillId="2" borderId="9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3" fontId="1" fillId="2" borderId="3" xfId="0" applyNumberFormat="1" applyFont="1" applyFill="1" applyBorder="1" applyAlignment="1">
      <alignment vertical="center" wrapText="1"/>
    </xf>
    <xf numFmtId="43" fontId="1" fillId="2" borderId="8" xfId="0" applyNumberFormat="1" applyFont="1" applyFill="1" applyBorder="1" applyAlignment="1">
      <alignment vertical="center" wrapText="1"/>
    </xf>
    <xf numFmtId="43" fontId="1" fillId="2" borderId="9" xfId="0" applyNumberFormat="1" applyFont="1" applyFill="1" applyBorder="1" applyAlignment="1">
      <alignment vertical="center" wrapText="1"/>
    </xf>
    <xf numFmtId="0" fontId="28" fillId="7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justify" vertical="top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top" wrapText="1"/>
    </xf>
    <xf numFmtId="0" fontId="0" fillId="2" borderId="1" xfId="0" applyFill="1" applyBorder="1" applyAlignment="1"/>
    <xf numFmtId="16" fontId="19" fillId="2" borderId="1" xfId="0" applyNumberFormat="1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justify" vertical="center" wrapText="1"/>
    </xf>
    <xf numFmtId="0" fontId="28" fillId="2" borderId="6" xfId="0" applyFont="1" applyFill="1" applyBorder="1" applyAlignment="1">
      <alignment horizontal="left" wrapText="1"/>
    </xf>
    <xf numFmtId="0" fontId="0" fillId="3" borderId="1" xfId="0" applyFill="1" applyBorder="1" applyAlignment="1"/>
    <xf numFmtId="1" fontId="7" fillId="0" borderId="3" xfId="0" applyNumberFormat="1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center" wrapText="1"/>
    </xf>
    <xf numFmtId="1" fontId="7" fillId="0" borderId="9" xfId="0" applyNumberFormat="1" applyFont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17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166" fontId="19" fillId="2" borderId="1" xfId="0" applyNumberFormat="1" applyFont="1" applyFill="1" applyBorder="1" applyAlignment="1">
      <alignment horizontal="right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justify" vertical="top" wrapText="1"/>
    </xf>
    <xf numFmtId="167" fontId="1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justify" vertical="top" wrapText="1"/>
    </xf>
    <xf numFmtId="0" fontId="7" fillId="2" borderId="9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justify" vertical="top" wrapText="1"/>
    </xf>
    <xf numFmtId="0" fontId="10" fillId="2" borderId="8" xfId="0" applyFont="1" applyFill="1" applyBorder="1" applyAlignment="1">
      <alignment horizontal="justify" vertical="top" wrapText="1"/>
    </xf>
    <xf numFmtId="0" fontId="10" fillId="2" borderId="9" xfId="0" applyFont="1" applyFill="1" applyBorder="1" applyAlignment="1">
      <alignment horizontal="justify" vertical="top" wrapText="1"/>
    </xf>
    <xf numFmtId="0" fontId="25" fillId="8" borderId="3" xfId="0" applyFont="1" applyFill="1" applyBorder="1" applyAlignment="1">
      <alignment horizontal="justify" vertical="top" wrapText="1"/>
    </xf>
    <xf numFmtId="0" fontId="25" fillId="8" borderId="8" xfId="0" applyFont="1" applyFill="1" applyBorder="1" applyAlignment="1">
      <alignment horizontal="justify" vertical="top" wrapText="1"/>
    </xf>
    <xf numFmtId="0" fontId="25" fillId="8" borderId="9" xfId="0" applyFont="1" applyFill="1" applyBorder="1" applyAlignment="1">
      <alignment horizontal="justify" vertical="top" wrapText="1"/>
    </xf>
    <xf numFmtId="1" fontId="7" fillId="8" borderId="3" xfId="0" applyNumberFormat="1" applyFont="1" applyFill="1" applyBorder="1" applyAlignment="1">
      <alignment horizontal="left" vertical="center" wrapText="1"/>
    </xf>
    <xf numFmtId="1" fontId="7" fillId="8" borderId="9" xfId="0" applyNumberFormat="1" applyFont="1" applyFill="1" applyBorder="1" applyAlignment="1">
      <alignment horizontal="left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16" fontId="1" fillId="2" borderId="13" xfId="0" applyNumberFormat="1" applyFont="1" applyFill="1" applyBorder="1" applyAlignment="1">
      <alignment horizontal="center" vertical="top"/>
    </xf>
    <xf numFmtId="16" fontId="1" fillId="2" borderId="25" xfId="0" applyNumberFormat="1" applyFont="1" applyFill="1" applyBorder="1" applyAlignment="1">
      <alignment horizontal="center" vertical="top"/>
    </xf>
    <xf numFmtId="16" fontId="1" fillId="2" borderId="26" xfId="0" applyNumberFormat="1" applyFont="1" applyFill="1" applyBorder="1" applyAlignment="1">
      <alignment horizontal="center" vertical="top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64" fontId="19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9" fillId="5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right" vertical="center" wrapText="1"/>
    </xf>
    <xf numFmtId="2" fontId="1" fillId="2" borderId="0" xfId="0" applyNumberFormat="1" applyFont="1" applyFill="1" applyAlignment="1">
      <alignment horizontal="right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66FF3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31750</xdr:colOff>
      <xdr:row>297</xdr:row>
      <xdr:rowOff>222250</xdr:rowOff>
    </xdr:from>
    <xdr:to>
      <xdr:col>19</xdr:col>
      <xdr:colOff>946150</xdr:colOff>
      <xdr:row>301</xdr:row>
      <xdr:rowOff>184150</xdr:rowOff>
    </xdr:to>
    <xdr:sp macro="" textlink="">
      <xdr:nvSpPr>
        <xdr:cNvPr id="2" name="Плюс 1"/>
        <xdr:cNvSpPr/>
      </xdr:nvSpPr>
      <xdr:spPr>
        <a:xfrm>
          <a:off x="14449425" y="818610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63500</xdr:colOff>
      <xdr:row>305</xdr:row>
      <xdr:rowOff>79375</xdr:rowOff>
    </xdr:from>
    <xdr:to>
      <xdr:col>19</xdr:col>
      <xdr:colOff>977900</xdr:colOff>
      <xdr:row>309</xdr:row>
      <xdr:rowOff>41275</xdr:rowOff>
    </xdr:to>
    <xdr:sp macro="" textlink="">
      <xdr:nvSpPr>
        <xdr:cNvPr id="3" name="Плюс 2"/>
        <xdr:cNvSpPr/>
      </xdr:nvSpPr>
      <xdr:spPr>
        <a:xfrm>
          <a:off x="14449425" y="838136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314</xdr:row>
      <xdr:rowOff>15875</xdr:rowOff>
    </xdr:from>
    <xdr:to>
      <xdr:col>19</xdr:col>
      <xdr:colOff>993775</xdr:colOff>
      <xdr:row>317</xdr:row>
      <xdr:rowOff>215900</xdr:rowOff>
    </xdr:to>
    <xdr:sp macro="" textlink="">
      <xdr:nvSpPr>
        <xdr:cNvPr id="4" name="Плюс 3"/>
        <xdr:cNvSpPr/>
      </xdr:nvSpPr>
      <xdr:spPr>
        <a:xfrm>
          <a:off x="14449425" y="863885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142875</xdr:colOff>
      <xdr:row>320</xdr:row>
      <xdr:rowOff>206375</xdr:rowOff>
    </xdr:from>
    <xdr:to>
      <xdr:col>19</xdr:col>
      <xdr:colOff>1057275</xdr:colOff>
      <xdr:row>324</xdr:row>
      <xdr:rowOff>88900</xdr:rowOff>
    </xdr:to>
    <xdr:sp macro="" textlink="">
      <xdr:nvSpPr>
        <xdr:cNvPr id="5" name="Плюс 4"/>
        <xdr:cNvSpPr/>
      </xdr:nvSpPr>
      <xdr:spPr>
        <a:xfrm>
          <a:off x="14449425" y="88226900"/>
          <a:ext cx="0" cy="9207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127000</xdr:colOff>
      <xdr:row>329</xdr:row>
      <xdr:rowOff>15875</xdr:rowOff>
    </xdr:from>
    <xdr:to>
      <xdr:col>19</xdr:col>
      <xdr:colOff>1041400</xdr:colOff>
      <xdr:row>332</xdr:row>
      <xdr:rowOff>215900</xdr:rowOff>
    </xdr:to>
    <xdr:sp macro="" textlink="">
      <xdr:nvSpPr>
        <xdr:cNvPr id="6" name="Плюс 5"/>
        <xdr:cNvSpPr/>
      </xdr:nvSpPr>
      <xdr:spPr>
        <a:xfrm>
          <a:off x="14449425" y="904938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142875</xdr:colOff>
      <xdr:row>337</xdr:row>
      <xdr:rowOff>95250</xdr:rowOff>
    </xdr:from>
    <xdr:to>
      <xdr:col>19</xdr:col>
      <xdr:colOff>1057275</xdr:colOff>
      <xdr:row>341</xdr:row>
      <xdr:rowOff>57150</xdr:rowOff>
    </xdr:to>
    <xdr:sp macro="" textlink="">
      <xdr:nvSpPr>
        <xdr:cNvPr id="7" name="Плюс 6"/>
        <xdr:cNvSpPr/>
      </xdr:nvSpPr>
      <xdr:spPr>
        <a:xfrm>
          <a:off x="14449425" y="926782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142875</xdr:colOff>
      <xdr:row>345</xdr:row>
      <xdr:rowOff>142875</xdr:rowOff>
    </xdr:from>
    <xdr:to>
      <xdr:col>19</xdr:col>
      <xdr:colOff>1057275</xdr:colOff>
      <xdr:row>349</xdr:row>
      <xdr:rowOff>104775</xdr:rowOff>
    </xdr:to>
    <xdr:sp macro="" textlink="">
      <xdr:nvSpPr>
        <xdr:cNvPr id="8" name="Плюс 7"/>
        <xdr:cNvSpPr/>
      </xdr:nvSpPr>
      <xdr:spPr>
        <a:xfrm>
          <a:off x="14449425" y="950118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127000</xdr:colOff>
      <xdr:row>352</xdr:row>
      <xdr:rowOff>174625</xdr:rowOff>
    </xdr:from>
    <xdr:to>
      <xdr:col>19</xdr:col>
      <xdr:colOff>1041400</xdr:colOff>
      <xdr:row>356</xdr:row>
      <xdr:rowOff>104775</xdr:rowOff>
    </xdr:to>
    <xdr:sp macro="" textlink="">
      <xdr:nvSpPr>
        <xdr:cNvPr id="9" name="Плюс 8"/>
        <xdr:cNvSpPr/>
      </xdr:nvSpPr>
      <xdr:spPr>
        <a:xfrm>
          <a:off x="14449425" y="96910525"/>
          <a:ext cx="0" cy="9112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127000</xdr:colOff>
      <xdr:row>755</xdr:row>
      <xdr:rowOff>174625</xdr:rowOff>
    </xdr:from>
    <xdr:to>
      <xdr:col>19</xdr:col>
      <xdr:colOff>1041400</xdr:colOff>
      <xdr:row>759</xdr:row>
      <xdr:rowOff>136525</xdr:rowOff>
    </xdr:to>
    <xdr:sp macro="" textlink="">
      <xdr:nvSpPr>
        <xdr:cNvPr id="10" name="Плюс 9"/>
        <xdr:cNvSpPr/>
      </xdr:nvSpPr>
      <xdr:spPr>
        <a:xfrm>
          <a:off x="14449425" y="2070766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63500</xdr:colOff>
      <xdr:row>360</xdr:row>
      <xdr:rowOff>317500</xdr:rowOff>
    </xdr:from>
    <xdr:to>
      <xdr:col>19</xdr:col>
      <xdr:colOff>977900</xdr:colOff>
      <xdr:row>364</xdr:row>
      <xdr:rowOff>168275</xdr:rowOff>
    </xdr:to>
    <xdr:sp macro="" textlink="">
      <xdr:nvSpPr>
        <xdr:cNvPr id="11" name="Плюс 10"/>
        <xdr:cNvSpPr/>
      </xdr:nvSpPr>
      <xdr:spPr>
        <a:xfrm>
          <a:off x="14449425" y="99196525"/>
          <a:ext cx="0" cy="8794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369</xdr:row>
      <xdr:rowOff>47625</xdr:rowOff>
    </xdr:from>
    <xdr:to>
      <xdr:col>19</xdr:col>
      <xdr:colOff>914400</xdr:colOff>
      <xdr:row>373</xdr:row>
      <xdr:rowOff>9525</xdr:rowOff>
    </xdr:to>
    <xdr:sp macro="" textlink="">
      <xdr:nvSpPr>
        <xdr:cNvPr id="12" name="Плюс 11"/>
        <xdr:cNvSpPr/>
      </xdr:nvSpPr>
      <xdr:spPr>
        <a:xfrm>
          <a:off x="14449425" y="101403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386</xdr:row>
      <xdr:rowOff>0</xdr:rowOff>
    </xdr:from>
    <xdr:to>
      <xdr:col>19</xdr:col>
      <xdr:colOff>914400</xdr:colOff>
      <xdr:row>389</xdr:row>
      <xdr:rowOff>200025</xdr:rowOff>
    </xdr:to>
    <xdr:sp macro="" textlink="">
      <xdr:nvSpPr>
        <xdr:cNvPr id="13" name="Плюс 12"/>
        <xdr:cNvSpPr/>
      </xdr:nvSpPr>
      <xdr:spPr>
        <a:xfrm>
          <a:off x="14449425" y="1061751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31750</xdr:colOff>
      <xdr:row>487</xdr:row>
      <xdr:rowOff>174625</xdr:rowOff>
    </xdr:from>
    <xdr:to>
      <xdr:col>19</xdr:col>
      <xdr:colOff>946150</xdr:colOff>
      <xdr:row>491</xdr:row>
      <xdr:rowOff>231775</xdr:rowOff>
    </xdr:to>
    <xdr:sp macro="" textlink="">
      <xdr:nvSpPr>
        <xdr:cNvPr id="14" name="Плюс 13"/>
        <xdr:cNvSpPr/>
      </xdr:nvSpPr>
      <xdr:spPr>
        <a:xfrm>
          <a:off x="14449425" y="134581900"/>
          <a:ext cx="0" cy="10096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495</xdr:row>
      <xdr:rowOff>111125</xdr:rowOff>
    </xdr:from>
    <xdr:to>
      <xdr:col>19</xdr:col>
      <xdr:colOff>914400</xdr:colOff>
      <xdr:row>499</xdr:row>
      <xdr:rowOff>73025</xdr:rowOff>
    </xdr:to>
    <xdr:sp macro="" textlink="">
      <xdr:nvSpPr>
        <xdr:cNvPr id="15" name="Плюс 14"/>
        <xdr:cNvSpPr/>
      </xdr:nvSpPr>
      <xdr:spPr>
        <a:xfrm>
          <a:off x="14449425" y="1370996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504</xdr:row>
      <xdr:rowOff>0</xdr:rowOff>
    </xdr:from>
    <xdr:to>
      <xdr:col>19</xdr:col>
      <xdr:colOff>914400</xdr:colOff>
      <xdr:row>507</xdr:row>
      <xdr:rowOff>200025</xdr:rowOff>
    </xdr:to>
    <xdr:sp macro="" textlink="">
      <xdr:nvSpPr>
        <xdr:cNvPr id="16" name="Плюс 15"/>
        <xdr:cNvSpPr/>
      </xdr:nvSpPr>
      <xdr:spPr>
        <a:xfrm>
          <a:off x="14449425" y="1394269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624</xdr:row>
      <xdr:rowOff>0</xdr:rowOff>
    </xdr:from>
    <xdr:to>
      <xdr:col>19</xdr:col>
      <xdr:colOff>914400</xdr:colOff>
      <xdr:row>627</xdr:row>
      <xdr:rowOff>200025</xdr:rowOff>
    </xdr:to>
    <xdr:sp macro="" textlink="">
      <xdr:nvSpPr>
        <xdr:cNvPr id="17" name="Плюс 16"/>
        <xdr:cNvSpPr/>
      </xdr:nvSpPr>
      <xdr:spPr>
        <a:xfrm>
          <a:off x="14449425" y="1709642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31750</xdr:colOff>
      <xdr:row>811</xdr:row>
      <xdr:rowOff>79375</xdr:rowOff>
    </xdr:from>
    <xdr:to>
      <xdr:col>19</xdr:col>
      <xdr:colOff>946150</xdr:colOff>
      <xdr:row>815</xdr:row>
      <xdr:rowOff>41275</xdr:rowOff>
    </xdr:to>
    <xdr:sp macro="" textlink="">
      <xdr:nvSpPr>
        <xdr:cNvPr id="18" name="Плюс 17"/>
        <xdr:cNvSpPr/>
      </xdr:nvSpPr>
      <xdr:spPr>
        <a:xfrm>
          <a:off x="14449425" y="221211775"/>
          <a:ext cx="0" cy="8858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930</xdr:row>
      <xdr:rowOff>0</xdr:rowOff>
    </xdr:from>
    <xdr:to>
      <xdr:col>19</xdr:col>
      <xdr:colOff>914400</xdr:colOff>
      <xdr:row>933</xdr:row>
      <xdr:rowOff>168275</xdr:rowOff>
    </xdr:to>
    <xdr:sp macro="" textlink="">
      <xdr:nvSpPr>
        <xdr:cNvPr id="19" name="Плюс 18"/>
        <xdr:cNvSpPr/>
      </xdr:nvSpPr>
      <xdr:spPr>
        <a:xfrm>
          <a:off x="14449425" y="248678700"/>
          <a:ext cx="0" cy="9017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63500</xdr:colOff>
      <xdr:row>937</xdr:row>
      <xdr:rowOff>47625</xdr:rowOff>
    </xdr:from>
    <xdr:to>
      <xdr:col>19</xdr:col>
      <xdr:colOff>977900</xdr:colOff>
      <xdr:row>940</xdr:row>
      <xdr:rowOff>200025</xdr:rowOff>
    </xdr:to>
    <xdr:sp macro="" textlink="">
      <xdr:nvSpPr>
        <xdr:cNvPr id="20" name="Плюс 19"/>
        <xdr:cNvSpPr/>
      </xdr:nvSpPr>
      <xdr:spPr>
        <a:xfrm>
          <a:off x="14449425" y="25065990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946</xdr:row>
      <xdr:rowOff>0</xdr:rowOff>
    </xdr:from>
    <xdr:to>
      <xdr:col>19</xdr:col>
      <xdr:colOff>914400</xdr:colOff>
      <xdr:row>949</xdr:row>
      <xdr:rowOff>184150</xdr:rowOff>
    </xdr:to>
    <xdr:sp macro="" textlink="">
      <xdr:nvSpPr>
        <xdr:cNvPr id="21" name="Плюс 20"/>
        <xdr:cNvSpPr/>
      </xdr:nvSpPr>
      <xdr:spPr>
        <a:xfrm>
          <a:off x="14449425" y="253050675"/>
          <a:ext cx="0" cy="9080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1008</xdr:row>
      <xdr:rowOff>0</xdr:rowOff>
    </xdr:from>
    <xdr:to>
      <xdr:col>19</xdr:col>
      <xdr:colOff>914400</xdr:colOff>
      <xdr:row>1011</xdr:row>
      <xdr:rowOff>200025</xdr:rowOff>
    </xdr:to>
    <xdr:sp macro="" textlink="">
      <xdr:nvSpPr>
        <xdr:cNvPr id="22" name="Плюс 21"/>
        <xdr:cNvSpPr/>
      </xdr:nvSpPr>
      <xdr:spPr>
        <a:xfrm>
          <a:off x="14449425" y="2700813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53</xdr:row>
      <xdr:rowOff>174625</xdr:rowOff>
    </xdr:from>
    <xdr:to>
      <xdr:col>19</xdr:col>
      <xdr:colOff>809625</xdr:colOff>
      <xdr:row>56</xdr:row>
      <xdr:rowOff>88900</xdr:rowOff>
    </xdr:to>
    <xdr:sp macro="" textlink="">
      <xdr:nvSpPr>
        <xdr:cNvPr id="23" name="Плюс 22"/>
        <xdr:cNvSpPr/>
      </xdr:nvSpPr>
      <xdr:spPr>
        <a:xfrm>
          <a:off x="14449425" y="15224125"/>
          <a:ext cx="0" cy="7143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280</xdr:row>
      <xdr:rowOff>428625</xdr:rowOff>
    </xdr:from>
    <xdr:to>
      <xdr:col>19</xdr:col>
      <xdr:colOff>993775</xdr:colOff>
      <xdr:row>284</xdr:row>
      <xdr:rowOff>88900</xdr:rowOff>
    </xdr:to>
    <xdr:sp macro="" textlink="">
      <xdr:nvSpPr>
        <xdr:cNvPr id="24" name="Плюс 23"/>
        <xdr:cNvSpPr/>
      </xdr:nvSpPr>
      <xdr:spPr>
        <a:xfrm>
          <a:off x="14449425" y="771048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290</xdr:row>
      <xdr:rowOff>15875</xdr:rowOff>
    </xdr:from>
    <xdr:to>
      <xdr:col>19</xdr:col>
      <xdr:colOff>914400</xdr:colOff>
      <xdr:row>293</xdr:row>
      <xdr:rowOff>168275</xdr:rowOff>
    </xdr:to>
    <xdr:sp macro="" textlink="">
      <xdr:nvSpPr>
        <xdr:cNvPr id="25" name="Плюс 24"/>
        <xdr:cNvSpPr/>
      </xdr:nvSpPr>
      <xdr:spPr>
        <a:xfrm>
          <a:off x="14449425" y="797210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142875</xdr:colOff>
      <xdr:row>15</xdr:row>
      <xdr:rowOff>174625</xdr:rowOff>
    </xdr:from>
    <xdr:to>
      <xdr:col>19</xdr:col>
      <xdr:colOff>1057275</xdr:colOff>
      <xdr:row>19</xdr:row>
      <xdr:rowOff>136525</xdr:rowOff>
    </xdr:to>
    <xdr:sp macro="" textlink="">
      <xdr:nvSpPr>
        <xdr:cNvPr id="26" name="Плюс 25"/>
        <xdr:cNvSpPr/>
      </xdr:nvSpPr>
      <xdr:spPr>
        <a:xfrm>
          <a:off x="14449425" y="5499100"/>
          <a:ext cx="0" cy="8667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22</xdr:row>
      <xdr:rowOff>254000</xdr:rowOff>
    </xdr:from>
    <xdr:to>
      <xdr:col>19</xdr:col>
      <xdr:colOff>914400</xdr:colOff>
      <xdr:row>25</xdr:row>
      <xdr:rowOff>136525</xdr:rowOff>
    </xdr:to>
    <xdr:sp macro="" textlink="">
      <xdr:nvSpPr>
        <xdr:cNvPr id="27" name="Плюс 26"/>
        <xdr:cNvSpPr/>
      </xdr:nvSpPr>
      <xdr:spPr>
        <a:xfrm>
          <a:off x="14449425" y="7216775"/>
          <a:ext cx="0" cy="7778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40</xdr:row>
      <xdr:rowOff>0</xdr:rowOff>
    </xdr:from>
    <xdr:to>
      <xdr:col>19</xdr:col>
      <xdr:colOff>914400</xdr:colOff>
      <xdr:row>43</xdr:row>
      <xdr:rowOff>200025</xdr:rowOff>
    </xdr:to>
    <xdr:sp macro="" textlink="">
      <xdr:nvSpPr>
        <xdr:cNvPr id="28" name="Плюс 27"/>
        <xdr:cNvSpPr/>
      </xdr:nvSpPr>
      <xdr:spPr>
        <a:xfrm>
          <a:off x="14449425" y="11868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47625</xdr:colOff>
      <xdr:row>48</xdr:row>
      <xdr:rowOff>79375</xdr:rowOff>
    </xdr:from>
    <xdr:to>
      <xdr:col>19</xdr:col>
      <xdr:colOff>920750</xdr:colOff>
      <xdr:row>51</xdr:row>
      <xdr:rowOff>174625</xdr:rowOff>
    </xdr:to>
    <xdr:sp macro="" textlink="">
      <xdr:nvSpPr>
        <xdr:cNvPr id="29" name="Плюс 28"/>
        <xdr:cNvSpPr/>
      </xdr:nvSpPr>
      <xdr:spPr>
        <a:xfrm>
          <a:off x="14449425" y="13890625"/>
          <a:ext cx="0" cy="8382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63</xdr:row>
      <xdr:rowOff>142875</xdr:rowOff>
    </xdr:from>
    <xdr:to>
      <xdr:col>19</xdr:col>
      <xdr:colOff>914400</xdr:colOff>
      <xdr:row>67</xdr:row>
      <xdr:rowOff>41275</xdr:rowOff>
    </xdr:to>
    <xdr:sp macro="" textlink="">
      <xdr:nvSpPr>
        <xdr:cNvPr id="30" name="Плюс 29"/>
        <xdr:cNvSpPr/>
      </xdr:nvSpPr>
      <xdr:spPr>
        <a:xfrm>
          <a:off x="14449425" y="179355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72</xdr:row>
      <xdr:rowOff>0</xdr:rowOff>
    </xdr:from>
    <xdr:to>
      <xdr:col>19</xdr:col>
      <xdr:colOff>914400</xdr:colOff>
      <xdr:row>75</xdr:row>
      <xdr:rowOff>200025</xdr:rowOff>
    </xdr:to>
    <xdr:sp macro="" textlink="">
      <xdr:nvSpPr>
        <xdr:cNvPr id="31" name="Плюс 30"/>
        <xdr:cNvSpPr/>
      </xdr:nvSpPr>
      <xdr:spPr>
        <a:xfrm>
          <a:off x="14449425" y="200310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80</xdr:row>
      <xdr:rowOff>0</xdr:rowOff>
    </xdr:from>
    <xdr:to>
      <xdr:col>19</xdr:col>
      <xdr:colOff>914400</xdr:colOff>
      <xdr:row>83</xdr:row>
      <xdr:rowOff>200025</xdr:rowOff>
    </xdr:to>
    <xdr:sp macro="" textlink="">
      <xdr:nvSpPr>
        <xdr:cNvPr id="32" name="Плюс 31"/>
        <xdr:cNvSpPr/>
      </xdr:nvSpPr>
      <xdr:spPr>
        <a:xfrm>
          <a:off x="14449425" y="220884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126</xdr:row>
      <xdr:rowOff>0</xdr:rowOff>
    </xdr:from>
    <xdr:to>
      <xdr:col>19</xdr:col>
      <xdr:colOff>914400</xdr:colOff>
      <xdr:row>129</xdr:row>
      <xdr:rowOff>200025</xdr:rowOff>
    </xdr:to>
    <xdr:sp macro="" textlink="">
      <xdr:nvSpPr>
        <xdr:cNvPr id="33" name="Плюс 32"/>
        <xdr:cNvSpPr/>
      </xdr:nvSpPr>
      <xdr:spPr>
        <a:xfrm>
          <a:off x="14449425" y="341090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150</xdr:row>
      <xdr:rowOff>0</xdr:rowOff>
    </xdr:from>
    <xdr:to>
      <xdr:col>19</xdr:col>
      <xdr:colOff>914400</xdr:colOff>
      <xdr:row>153</xdr:row>
      <xdr:rowOff>152400</xdr:rowOff>
    </xdr:to>
    <xdr:sp macro="" textlink="">
      <xdr:nvSpPr>
        <xdr:cNvPr id="34" name="Плюс 33"/>
        <xdr:cNvSpPr/>
      </xdr:nvSpPr>
      <xdr:spPr>
        <a:xfrm>
          <a:off x="14449425" y="405669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158</xdr:row>
      <xdr:rowOff>0</xdr:rowOff>
    </xdr:from>
    <xdr:to>
      <xdr:col>19</xdr:col>
      <xdr:colOff>914400</xdr:colOff>
      <xdr:row>161</xdr:row>
      <xdr:rowOff>152400</xdr:rowOff>
    </xdr:to>
    <xdr:sp macro="" textlink="">
      <xdr:nvSpPr>
        <xdr:cNvPr id="35" name="Плюс 34"/>
        <xdr:cNvSpPr/>
      </xdr:nvSpPr>
      <xdr:spPr>
        <a:xfrm>
          <a:off x="14449425" y="4265295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165</xdr:row>
      <xdr:rowOff>190500</xdr:rowOff>
    </xdr:from>
    <xdr:to>
      <xdr:col>19</xdr:col>
      <xdr:colOff>930275</xdr:colOff>
      <xdr:row>169</xdr:row>
      <xdr:rowOff>88900</xdr:rowOff>
    </xdr:to>
    <xdr:sp macro="" textlink="">
      <xdr:nvSpPr>
        <xdr:cNvPr id="36" name="Плюс 35"/>
        <xdr:cNvSpPr/>
      </xdr:nvSpPr>
      <xdr:spPr>
        <a:xfrm>
          <a:off x="14449425" y="447198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171</xdr:row>
      <xdr:rowOff>428625</xdr:rowOff>
    </xdr:from>
    <xdr:to>
      <xdr:col>19</xdr:col>
      <xdr:colOff>914400</xdr:colOff>
      <xdr:row>175</xdr:row>
      <xdr:rowOff>120650</xdr:rowOff>
    </xdr:to>
    <xdr:sp macro="" textlink="">
      <xdr:nvSpPr>
        <xdr:cNvPr id="37" name="Плюс 36"/>
        <xdr:cNvSpPr/>
      </xdr:nvSpPr>
      <xdr:spPr>
        <a:xfrm>
          <a:off x="14449425" y="46443900"/>
          <a:ext cx="0" cy="8731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181</xdr:row>
      <xdr:rowOff>95250</xdr:rowOff>
    </xdr:from>
    <xdr:to>
      <xdr:col>19</xdr:col>
      <xdr:colOff>930275</xdr:colOff>
      <xdr:row>184</xdr:row>
      <xdr:rowOff>247650</xdr:rowOff>
    </xdr:to>
    <xdr:sp macro="" textlink="">
      <xdr:nvSpPr>
        <xdr:cNvPr id="38" name="Плюс 37"/>
        <xdr:cNvSpPr/>
      </xdr:nvSpPr>
      <xdr:spPr>
        <a:xfrm>
          <a:off x="14449425" y="4896802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190</xdr:row>
      <xdr:rowOff>0</xdr:rowOff>
    </xdr:from>
    <xdr:to>
      <xdr:col>19</xdr:col>
      <xdr:colOff>914400</xdr:colOff>
      <xdr:row>193</xdr:row>
      <xdr:rowOff>152400</xdr:rowOff>
    </xdr:to>
    <xdr:sp macro="" textlink="">
      <xdr:nvSpPr>
        <xdr:cNvPr id="39" name="Плюс 38"/>
        <xdr:cNvSpPr/>
      </xdr:nvSpPr>
      <xdr:spPr>
        <a:xfrm>
          <a:off x="14449425" y="5133022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31750</xdr:colOff>
      <xdr:row>259</xdr:row>
      <xdr:rowOff>15874</xdr:rowOff>
    </xdr:from>
    <xdr:to>
      <xdr:col>19</xdr:col>
      <xdr:colOff>777875</xdr:colOff>
      <xdr:row>262</xdr:row>
      <xdr:rowOff>73024</xdr:rowOff>
    </xdr:to>
    <xdr:sp macro="" textlink="">
      <xdr:nvSpPr>
        <xdr:cNvPr id="40" name="Плюс 39"/>
        <xdr:cNvSpPr/>
      </xdr:nvSpPr>
      <xdr:spPr>
        <a:xfrm>
          <a:off x="14449425" y="70872349"/>
          <a:ext cx="0" cy="7715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394</xdr:row>
      <xdr:rowOff>0</xdr:rowOff>
    </xdr:from>
    <xdr:to>
      <xdr:col>19</xdr:col>
      <xdr:colOff>914400</xdr:colOff>
      <xdr:row>397</xdr:row>
      <xdr:rowOff>200025</xdr:rowOff>
    </xdr:to>
    <xdr:sp macro="" textlink="">
      <xdr:nvSpPr>
        <xdr:cNvPr id="41" name="Плюс 40"/>
        <xdr:cNvSpPr/>
      </xdr:nvSpPr>
      <xdr:spPr>
        <a:xfrm>
          <a:off x="14449425" y="10835640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401</xdr:row>
      <xdr:rowOff>31750</xdr:rowOff>
    </xdr:from>
    <xdr:to>
      <xdr:col>19</xdr:col>
      <xdr:colOff>930275</xdr:colOff>
      <xdr:row>404</xdr:row>
      <xdr:rowOff>231775</xdr:rowOff>
    </xdr:to>
    <xdr:sp macro="" textlink="">
      <xdr:nvSpPr>
        <xdr:cNvPr id="42" name="Плюс 41"/>
        <xdr:cNvSpPr/>
      </xdr:nvSpPr>
      <xdr:spPr>
        <a:xfrm>
          <a:off x="14449425" y="110293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95250</xdr:colOff>
      <xdr:row>415</xdr:row>
      <xdr:rowOff>349250</xdr:rowOff>
    </xdr:from>
    <xdr:to>
      <xdr:col>19</xdr:col>
      <xdr:colOff>914400</xdr:colOff>
      <xdr:row>418</xdr:row>
      <xdr:rowOff>57150</xdr:rowOff>
    </xdr:to>
    <xdr:sp macro="" textlink="">
      <xdr:nvSpPr>
        <xdr:cNvPr id="43" name="Плюс 42"/>
        <xdr:cNvSpPr/>
      </xdr:nvSpPr>
      <xdr:spPr>
        <a:xfrm>
          <a:off x="14449425" y="114268250"/>
          <a:ext cx="0" cy="5937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426</xdr:row>
      <xdr:rowOff>0</xdr:rowOff>
    </xdr:from>
    <xdr:to>
      <xdr:col>19</xdr:col>
      <xdr:colOff>914400</xdr:colOff>
      <xdr:row>429</xdr:row>
      <xdr:rowOff>152400</xdr:rowOff>
    </xdr:to>
    <xdr:sp macro="" textlink="">
      <xdr:nvSpPr>
        <xdr:cNvPr id="44" name="Плюс 43"/>
        <xdr:cNvSpPr/>
      </xdr:nvSpPr>
      <xdr:spPr>
        <a:xfrm>
          <a:off x="14449425" y="1169955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442</xdr:row>
      <xdr:rowOff>0</xdr:rowOff>
    </xdr:from>
    <xdr:to>
      <xdr:col>19</xdr:col>
      <xdr:colOff>914400</xdr:colOff>
      <xdr:row>445</xdr:row>
      <xdr:rowOff>200025</xdr:rowOff>
    </xdr:to>
    <xdr:sp macro="" textlink="">
      <xdr:nvSpPr>
        <xdr:cNvPr id="45" name="Плюс 44"/>
        <xdr:cNvSpPr/>
      </xdr:nvSpPr>
      <xdr:spPr>
        <a:xfrm>
          <a:off x="14449425" y="12169140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511</xdr:row>
      <xdr:rowOff>222250</xdr:rowOff>
    </xdr:from>
    <xdr:to>
      <xdr:col>19</xdr:col>
      <xdr:colOff>914400</xdr:colOff>
      <xdr:row>515</xdr:row>
      <xdr:rowOff>184150</xdr:rowOff>
    </xdr:to>
    <xdr:sp macro="" textlink="">
      <xdr:nvSpPr>
        <xdr:cNvPr id="46" name="Плюс 45"/>
        <xdr:cNvSpPr/>
      </xdr:nvSpPr>
      <xdr:spPr>
        <a:xfrm>
          <a:off x="14449425" y="1416399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558</xdr:row>
      <xdr:rowOff>0</xdr:rowOff>
    </xdr:from>
    <xdr:to>
      <xdr:col>19</xdr:col>
      <xdr:colOff>914400</xdr:colOff>
      <xdr:row>561</xdr:row>
      <xdr:rowOff>200025</xdr:rowOff>
    </xdr:to>
    <xdr:sp macro="" textlink="">
      <xdr:nvSpPr>
        <xdr:cNvPr id="47" name="Плюс 46"/>
        <xdr:cNvSpPr/>
      </xdr:nvSpPr>
      <xdr:spPr>
        <a:xfrm>
          <a:off x="14449425" y="1542764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632</xdr:row>
      <xdr:rowOff>0</xdr:rowOff>
    </xdr:from>
    <xdr:to>
      <xdr:col>19</xdr:col>
      <xdr:colOff>914400</xdr:colOff>
      <xdr:row>635</xdr:row>
      <xdr:rowOff>200025</xdr:rowOff>
    </xdr:to>
    <xdr:sp macro="" textlink="">
      <xdr:nvSpPr>
        <xdr:cNvPr id="48" name="Плюс 47"/>
        <xdr:cNvSpPr/>
      </xdr:nvSpPr>
      <xdr:spPr>
        <a:xfrm>
          <a:off x="14449425" y="173031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95250</xdr:colOff>
      <xdr:row>638</xdr:row>
      <xdr:rowOff>727075</xdr:rowOff>
    </xdr:from>
    <xdr:to>
      <xdr:col>19</xdr:col>
      <xdr:colOff>952500</xdr:colOff>
      <xdr:row>642</xdr:row>
      <xdr:rowOff>73025</xdr:rowOff>
    </xdr:to>
    <xdr:sp macro="" textlink="">
      <xdr:nvSpPr>
        <xdr:cNvPr id="49" name="Плюс 48"/>
        <xdr:cNvSpPr/>
      </xdr:nvSpPr>
      <xdr:spPr>
        <a:xfrm>
          <a:off x="14449425" y="175253650"/>
          <a:ext cx="0" cy="7937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648</xdr:row>
      <xdr:rowOff>0</xdr:rowOff>
    </xdr:from>
    <xdr:to>
      <xdr:col>19</xdr:col>
      <xdr:colOff>873125</xdr:colOff>
      <xdr:row>651</xdr:row>
      <xdr:rowOff>15875</xdr:rowOff>
    </xdr:to>
    <xdr:sp macro="" textlink="">
      <xdr:nvSpPr>
        <xdr:cNvPr id="50" name="Плюс 49"/>
        <xdr:cNvSpPr/>
      </xdr:nvSpPr>
      <xdr:spPr>
        <a:xfrm>
          <a:off x="14449425" y="177869850"/>
          <a:ext cx="0" cy="7302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680</xdr:row>
      <xdr:rowOff>174625</xdr:rowOff>
    </xdr:from>
    <xdr:to>
      <xdr:col>19</xdr:col>
      <xdr:colOff>930275</xdr:colOff>
      <xdr:row>684</xdr:row>
      <xdr:rowOff>120650</xdr:rowOff>
    </xdr:to>
    <xdr:sp macro="" textlink="">
      <xdr:nvSpPr>
        <xdr:cNvPr id="51" name="Плюс 50"/>
        <xdr:cNvSpPr/>
      </xdr:nvSpPr>
      <xdr:spPr>
        <a:xfrm>
          <a:off x="14449425" y="186855100"/>
          <a:ext cx="0" cy="9080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695</xdr:row>
      <xdr:rowOff>238125</xdr:rowOff>
    </xdr:from>
    <xdr:to>
      <xdr:col>19</xdr:col>
      <xdr:colOff>914400</xdr:colOff>
      <xdr:row>699</xdr:row>
      <xdr:rowOff>136525</xdr:rowOff>
    </xdr:to>
    <xdr:sp macro="" textlink="">
      <xdr:nvSpPr>
        <xdr:cNvPr id="52" name="Плюс 51"/>
        <xdr:cNvSpPr/>
      </xdr:nvSpPr>
      <xdr:spPr>
        <a:xfrm>
          <a:off x="14449425" y="1909857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818</xdr:row>
      <xdr:rowOff>158750</xdr:rowOff>
    </xdr:from>
    <xdr:to>
      <xdr:col>19</xdr:col>
      <xdr:colOff>914400</xdr:colOff>
      <xdr:row>821</xdr:row>
      <xdr:rowOff>57150</xdr:rowOff>
    </xdr:to>
    <xdr:sp macro="" textlink="">
      <xdr:nvSpPr>
        <xdr:cNvPr id="53" name="Плюс 52"/>
        <xdr:cNvSpPr/>
      </xdr:nvSpPr>
      <xdr:spPr>
        <a:xfrm>
          <a:off x="14449425" y="222948500"/>
          <a:ext cx="0" cy="7937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1714500</xdr:colOff>
      <xdr:row>835</xdr:row>
      <xdr:rowOff>158749</xdr:rowOff>
    </xdr:from>
    <xdr:to>
      <xdr:col>19</xdr:col>
      <xdr:colOff>2730500</xdr:colOff>
      <xdr:row>838</xdr:row>
      <xdr:rowOff>120649</xdr:rowOff>
    </xdr:to>
    <xdr:sp macro="" textlink="">
      <xdr:nvSpPr>
        <xdr:cNvPr id="54" name="Плюс 53"/>
        <xdr:cNvSpPr/>
      </xdr:nvSpPr>
      <xdr:spPr>
        <a:xfrm>
          <a:off x="14449425" y="228006274"/>
          <a:ext cx="0" cy="8001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843</xdr:row>
      <xdr:rowOff>142875</xdr:rowOff>
    </xdr:from>
    <xdr:to>
      <xdr:col>19</xdr:col>
      <xdr:colOff>777875</xdr:colOff>
      <xdr:row>846</xdr:row>
      <xdr:rowOff>158750</xdr:rowOff>
    </xdr:to>
    <xdr:sp macro="" textlink="">
      <xdr:nvSpPr>
        <xdr:cNvPr id="55" name="Плюс 54"/>
        <xdr:cNvSpPr/>
      </xdr:nvSpPr>
      <xdr:spPr>
        <a:xfrm>
          <a:off x="14449425" y="230171625"/>
          <a:ext cx="0" cy="7302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859</xdr:row>
      <xdr:rowOff>15874</xdr:rowOff>
    </xdr:from>
    <xdr:to>
      <xdr:col>19</xdr:col>
      <xdr:colOff>762000</xdr:colOff>
      <xdr:row>862</xdr:row>
      <xdr:rowOff>25399</xdr:rowOff>
    </xdr:to>
    <xdr:sp macro="" textlink="">
      <xdr:nvSpPr>
        <xdr:cNvPr id="56" name="Плюс 55"/>
        <xdr:cNvSpPr/>
      </xdr:nvSpPr>
      <xdr:spPr>
        <a:xfrm>
          <a:off x="14449425" y="234026074"/>
          <a:ext cx="0" cy="7524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211</xdr:row>
      <xdr:rowOff>333375</xdr:rowOff>
    </xdr:from>
    <xdr:to>
      <xdr:col>19</xdr:col>
      <xdr:colOff>914400</xdr:colOff>
      <xdr:row>215</xdr:row>
      <xdr:rowOff>41275</xdr:rowOff>
    </xdr:to>
    <xdr:sp macro="" textlink="">
      <xdr:nvSpPr>
        <xdr:cNvPr id="57" name="Плюс 56"/>
        <xdr:cNvSpPr/>
      </xdr:nvSpPr>
      <xdr:spPr>
        <a:xfrm>
          <a:off x="14449425" y="57264300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542</xdr:row>
      <xdr:rowOff>0</xdr:rowOff>
    </xdr:from>
    <xdr:to>
      <xdr:col>19</xdr:col>
      <xdr:colOff>914400</xdr:colOff>
      <xdr:row>545</xdr:row>
      <xdr:rowOff>200025</xdr:rowOff>
    </xdr:to>
    <xdr:sp macro="" textlink="">
      <xdr:nvSpPr>
        <xdr:cNvPr id="58" name="Плюс 57"/>
        <xdr:cNvSpPr/>
      </xdr:nvSpPr>
      <xdr:spPr>
        <a:xfrm>
          <a:off x="14449425" y="1498949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704</xdr:row>
      <xdr:rowOff>0</xdr:rowOff>
    </xdr:from>
    <xdr:to>
      <xdr:col>19</xdr:col>
      <xdr:colOff>914400</xdr:colOff>
      <xdr:row>707</xdr:row>
      <xdr:rowOff>152400</xdr:rowOff>
    </xdr:to>
    <xdr:sp macro="" textlink="">
      <xdr:nvSpPr>
        <xdr:cNvPr id="59" name="Плюс 58"/>
        <xdr:cNvSpPr/>
      </xdr:nvSpPr>
      <xdr:spPr>
        <a:xfrm>
          <a:off x="14449425" y="19318605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63500</xdr:colOff>
      <xdr:row>712</xdr:row>
      <xdr:rowOff>0</xdr:rowOff>
    </xdr:from>
    <xdr:to>
      <xdr:col>19</xdr:col>
      <xdr:colOff>977900</xdr:colOff>
      <xdr:row>715</xdr:row>
      <xdr:rowOff>152400</xdr:rowOff>
    </xdr:to>
    <xdr:sp macro="" textlink="">
      <xdr:nvSpPr>
        <xdr:cNvPr id="60" name="Плюс 59"/>
        <xdr:cNvSpPr/>
      </xdr:nvSpPr>
      <xdr:spPr>
        <a:xfrm>
          <a:off x="14449425" y="19539585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47625</xdr:colOff>
      <xdr:row>447</xdr:row>
      <xdr:rowOff>396875</xdr:rowOff>
    </xdr:from>
    <xdr:to>
      <xdr:col>19</xdr:col>
      <xdr:colOff>920750</xdr:colOff>
      <xdr:row>450</xdr:row>
      <xdr:rowOff>15875</xdr:rowOff>
    </xdr:to>
    <xdr:sp macro="" textlink="">
      <xdr:nvSpPr>
        <xdr:cNvPr id="62" name="Плюс 61"/>
        <xdr:cNvSpPr/>
      </xdr:nvSpPr>
      <xdr:spPr>
        <a:xfrm>
          <a:off x="14449425" y="123278900"/>
          <a:ext cx="0" cy="762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719</xdr:row>
      <xdr:rowOff>31750</xdr:rowOff>
    </xdr:from>
    <xdr:to>
      <xdr:col>19</xdr:col>
      <xdr:colOff>993775</xdr:colOff>
      <xdr:row>722</xdr:row>
      <xdr:rowOff>231775</xdr:rowOff>
    </xdr:to>
    <xdr:sp macro="" textlink="">
      <xdr:nvSpPr>
        <xdr:cNvPr id="63" name="Плюс 62"/>
        <xdr:cNvSpPr/>
      </xdr:nvSpPr>
      <xdr:spPr>
        <a:xfrm>
          <a:off x="14449425" y="1973611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94</xdr:row>
      <xdr:rowOff>444500</xdr:rowOff>
    </xdr:from>
    <xdr:to>
      <xdr:col>19</xdr:col>
      <xdr:colOff>904875</xdr:colOff>
      <xdr:row>97</xdr:row>
      <xdr:rowOff>190500</xdr:rowOff>
    </xdr:to>
    <xdr:sp macro="" textlink="">
      <xdr:nvSpPr>
        <xdr:cNvPr id="64" name="Плюс 63"/>
        <xdr:cNvSpPr/>
      </xdr:nvSpPr>
      <xdr:spPr>
        <a:xfrm>
          <a:off x="14449425" y="26219150"/>
          <a:ext cx="0" cy="7270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914400</xdr:colOff>
      <xdr:row>108</xdr:row>
      <xdr:rowOff>88900</xdr:rowOff>
    </xdr:to>
    <xdr:sp macro="" textlink="">
      <xdr:nvSpPr>
        <xdr:cNvPr id="65" name="Плюс 64"/>
        <xdr:cNvSpPr/>
      </xdr:nvSpPr>
      <xdr:spPr>
        <a:xfrm>
          <a:off x="14449425" y="287178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1031</xdr:row>
      <xdr:rowOff>0</xdr:rowOff>
    </xdr:from>
    <xdr:to>
      <xdr:col>19</xdr:col>
      <xdr:colOff>914400</xdr:colOff>
      <xdr:row>1034</xdr:row>
      <xdr:rowOff>152400</xdr:rowOff>
    </xdr:to>
    <xdr:sp macro="" textlink="">
      <xdr:nvSpPr>
        <xdr:cNvPr id="66" name="Плюс 65"/>
        <xdr:cNvSpPr/>
      </xdr:nvSpPr>
      <xdr:spPr>
        <a:xfrm>
          <a:off x="14449425" y="27624405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729</xdr:row>
      <xdr:rowOff>0</xdr:rowOff>
    </xdr:from>
    <xdr:to>
      <xdr:col>19</xdr:col>
      <xdr:colOff>914400</xdr:colOff>
      <xdr:row>732</xdr:row>
      <xdr:rowOff>0</xdr:rowOff>
    </xdr:to>
    <xdr:sp macro="" textlink="">
      <xdr:nvSpPr>
        <xdr:cNvPr id="67" name="Плюс 66"/>
        <xdr:cNvSpPr/>
      </xdr:nvSpPr>
      <xdr:spPr>
        <a:xfrm>
          <a:off x="14449425" y="200177400"/>
          <a:ext cx="0" cy="7429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119</xdr:row>
      <xdr:rowOff>0</xdr:rowOff>
    </xdr:from>
    <xdr:to>
      <xdr:col>19</xdr:col>
      <xdr:colOff>914400</xdr:colOff>
      <xdr:row>122</xdr:row>
      <xdr:rowOff>152400</xdr:rowOff>
    </xdr:to>
    <xdr:sp macro="" textlink="">
      <xdr:nvSpPr>
        <xdr:cNvPr id="68" name="Плюс 67"/>
        <xdr:cNvSpPr/>
      </xdr:nvSpPr>
      <xdr:spPr>
        <a:xfrm>
          <a:off x="14449425" y="3219450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904</xdr:row>
      <xdr:rowOff>158750</xdr:rowOff>
    </xdr:from>
    <xdr:to>
      <xdr:col>19</xdr:col>
      <xdr:colOff>914400</xdr:colOff>
      <xdr:row>908</xdr:row>
      <xdr:rowOff>57150</xdr:rowOff>
    </xdr:to>
    <xdr:sp macro="" textlink="">
      <xdr:nvSpPr>
        <xdr:cNvPr id="69" name="Плюс 68"/>
        <xdr:cNvSpPr/>
      </xdr:nvSpPr>
      <xdr:spPr>
        <a:xfrm>
          <a:off x="14449425" y="241341275"/>
          <a:ext cx="0" cy="11366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95250</xdr:colOff>
      <xdr:row>913</xdr:row>
      <xdr:rowOff>95250</xdr:rowOff>
    </xdr:from>
    <xdr:to>
      <xdr:col>19</xdr:col>
      <xdr:colOff>1009650</xdr:colOff>
      <xdr:row>917</xdr:row>
      <xdr:rowOff>57150</xdr:rowOff>
    </xdr:to>
    <xdr:sp macro="" textlink="">
      <xdr:nvSpPr>
        <xdr:cNvPr id="70" name="Плюс 69"/>
        <xdr:cNvSpPr/>
      </xdr:nvSpPr>
      <xdr:spPr>
        <a:xfrm>
          <a:off x="14449425" y="2440495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111125</xdr:colOff>
      <xdr:row>921</xdr:row>
      <xdr:rowOff>222250</xdr:rowOff>
    </xdr:from>
    <xdr:to>
      <xdr:col>19</xdr:col>
      <xdr:colOff>1025525</xdr:colOff>
      <xdr:row>925</xdr:row>
      <xdr:rowOff>184150</xdr:rowOff>
    </xdr:to>
    <xdr:sp macro="" textlink="">
      <xdr:nvSpPr>
        <xdr:cNvPr id="71" name="Плюс 70"/>
        <xdr:cNvSpPr/>
      </xdr:nvSpPr>
      <xdr:spPr>
        <a:xfrm>
          <a:off x="14449425" y="2465101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977</xdr:row>
      <xdr:rowOff>174625</xdr:rowOff>
    </xdr:from>
    <xdr:to>
      <xdr:col>19</xdr:col>
      <xdr:colOff>914400</xdr:colOff>
      <xdr:row>981</xdr:row>
      <xdr:rowOff>73025</xdr:rowOff>
    </xdr:to>
    <xdr:sp macro="" textlink="">
      <xdr:nvSpPr>
        <xdr:cNvPr id="72" name="Плюс 71"/>
        <xdr:cNvSpPr/>
      </xdr:nvSpPr>
      <xdr:spPr>
        <a:xfrm>
          <a:off x="14449425" y="2619787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986</xdr:row>
      <xdr:rowOff>0</xdr:rowOff>
    </xdr:from>
    <xdr:to>
      <xdr:col>19</xdr:col>
      <xdr:colOff>914400</xdr:colOff>
      <xdr:row>989</xdr:row>
      <xdr:rowOff>152400</xdr:rowOff>
    </xdr:to>
    <xdr:sp macro="" textlink="">
      <xdr:nvSpPr>
        <xdr:cNvPr id="73" name="Плюс 72"/>
        <xdr:cNvSpPr/>
      </xdr:nvSpPr>
      <xdr:spPr>
        <a:xfrm>
          <a:off x="14449425" y="26431875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564</xdr:row>
      <xdr:rowOff>190500</xdr:rowOff>
    </xdr:from>
    <xdr:to>
      <xdr:col>19</xdr:col>
      <xdr:colOff>993775</xdr:colOff>
      <xdr:row>568</xdr:row>
      <xdr:rowOff>152400</xdr:rowOff>
    </xdr:to>
    <xdr:sp macro="" textlink="">
      <xdr:nvSpPr>
        <xdr:cNvPr id="74" name="Плюс 73"/>
        <xdr:cNvSpPr/>
      </xdr:nvSpPr>
      <xdr:spPr>
        <a:xfrm>
          <a:off x="14449425" y="1561242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573</xdr:row>
      <xdr:rowOff>79375</xdr:rowOff>
    </xdr:from>
    <xdr:to>
      <xdr:col>19</xdr:col>
      <xdr:colOff>993775</xdr:colOff>
      <xdr:row>577</xdr:row>
      <xdr:rowOff>41275</xdr:rowOff>
    </xdr:to>
    <xdr:sp macro="" textlink="">
      <xdr:nvSpPr>
        <xdr:cNvPr id="75" name="Плюс 74"/>
        <xdr:cNvSpPr/>
      </xdr:nvSpPr>
      <xdr:spPr>
        <a:xfrm>
          <a:off x="14449425" y="1583753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742</xdr:row>
      <xdr:rowOff>0</xdr:rowOff>
    </xdr:from>
    <xdr:to>
      <xdr:col>19</xdr:col>
      <xdr:colOff>914400</xdr:colOff>
      <xdr:row>745</xdr:row>
      <xdr:rowOff>152400</xdr:rowOff>
    </xdr:to>
    <xdr:sp macro="" textlink="">
      <xdr:nvSpPr>
        <xdr:cNvPr id="76" name="Плюс 75"/>
        <xdr:cNvSpPr/>
      </xdr:nvSpPr>
      <xdr:spPr>
        <a:xfrm>
          <a:off x="14449425" y="2035587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994</xdr:row>
      <xdr:rowOff>0</xdr:rowOff>
    </xdr:from>
    <xdr:to>
      <xdr:col>19</xdr:col>
      <xdr:colOff>914400</xdr:colOff>
      <xdr:row>997</xdr:row>
      <xdr:rowOff>200025</xdr:rowOff>
    </xdr:to>
    <xdr:sp macro="" textlink="">
      <xdr:nvSpPr>
        <xdr:cNvPr id="77" name="Плюс 76"/>
        <xdr:cNvSpPr/>
      </xdr:nvSpPr>
      <xdr:spPr>
        <a:xfrm>
          <a:off x="14449425" y="26650950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197</xdr:row>
      <xdr:rowOff>460375</xdr:rowOff>
    </xdr:from>
    <xdr:to>
      <xdr:col>19</xdr:col>
      <xdr:colOff>1047750</xdr:colOff>
      <xdr:row>201</xdr:row>
      <xdr:rowOff>158750</xdr:rowOff>
    </xdr:to>
    <xdr:sp macro="" textlink="">
      <xdr:nvSpPr>
        <xdr:cNvPr id="78" name="Плюс 77"/>
        <xdr:cNvSpPr/>
      </xdr:nvSpPr>
      <xdr:spPr>
        <a:xfrm>
          <a:off x="14449425" y="53505100"/>
          <a:ext cx="0" cy="8985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206</xdr:row>
      <xdr:rowOff>0</xdr:rowOff>
    </xdr:from>
    <xdr:to>
      <xdr:col>19</xdr:col>
      <xdr:colOff>914400</xdr:colOff>
      <xdr:row>209</xdr:row>
      <xdr:rowOff>152400</xdr:rowOff>
    </xdr:to>
    <xdr:sp macro="" textlink="">
      <xdr:nvSpPr>
        <xdr:cNvPr id="79" name="Плюс 78"/>
        <xdr:cNvSpPr/>
      </xdr:nvSpPr>
      <xdr:spPr>
        <a:xfrm>
          <a:off x="14449425" y="556926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457</xdr:row>
      <xdr:rowOff>158750</xdr:rowOff>
    </xdr:from>
    <xdr:to>
      <xdr:col>19</xdr:col>
      <xdr:colOff>930275</xdr:colOff>
      <xdr:row>461</xdr:row>
      <xdr:rowOff>120650</xdr:rowOff>
    </xdr:to>
    <xdr:sp macro="" textlink="">
      <xdr:nvSpPr>
        <xdr:cNvPr id="80" name="Плюс 79"/>
        <xdr:cNvSpPr/>
      </xdr:nvSpPr>
      <xdr:spPr>
        <a:xfrm>
          <a:off x="14449425" y="1260506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8</xdr:col>
      <xdr:colOff>1476375</xdr:colOff>
      <xdr:row>926</xdr:row>
      <xdr:rowOff>0</xdr:rowOff>
    </xdr:from>
    <xdr:to>
      <xdr:col>19</xdr:col>
      <xdr:colOff>882650</xdr:colOff>
      <xdr:row>926</xdr:row>
      <xdr:rowOff>41275</xdr:rowOff>
    </xdr:to>
    <xdr:sp macro="" textlink="">
      <xdr:nvSpPr>
        <xdr:cNvPr id="81" name="Минус 80"/>
        <xdr:cNvSpPr/>
      </xdr:nvSpPr>
      <xdr:spPr>
        <a:xfrm>
          <a:off x="14154150" y="247478550"/>
          <a:ext cx="295275" cy="41275"/>
        </a:xfrm>
        <a:prstGeom prst="mathMinus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952</xdr:row>
      <xdr:rowOff>158750</xdr:rowOff>
    </xdr:from>
    <xdr:to>
      <xdr:col>19</xdr:col>
      <xdr:colOff>1016000</xdr:colOff>
      <xdr:row>956</xdr:row>
      <xdr:rowOff>222250</xdr:rowOff>
    </xdr:to>
    <xdr:sp macro="" textlink="">
      <xdr:nvSpPr>
        <xdr:cNvPr id="82" name="Плюс 81"/>
        <xdr:cNvSpPr/>
      </xdr:nvSpPr>
      <xdr:spPr>
        <a:xfrm>
          <a:off x="14449425" y="254933450"/>
          <a:ext cx="0" cy="10541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1079500</xdr:colOff>
      <xdr:row>252</xdr:row>
      <xdr:rowOff>444500</xdr:rowOff>
    </xdr:from>
    <xdr:to>
      <xdr:col>19</xdr:col>
      <xdr:colOff>1841500</xdr:colOff>
      <xdr:row>254</xdr:row>
      <xdr:rowOff>127000</xdr:rowOff>
    </xdr:to>
    <xdr:sp macro="" textlink="">
      <xdr:nvSpPr>
        <xdr:cNvPr id="83" name="Плюс 82"/>
        <xdr:cNvSpPr/>
      </xdr:nvSpPr>
      <xdr:spPr>
        <a:xfrm>
          <a:off x="14449425" y="69195950"/>
          <a:ext cx="0" cy="3492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268</xdr:row>
      <xdr:rowOff>111125</xdr:rowOff>
    </xdr:from>
    <xdr:to>
      <xdr:col>19</xdr:col>
      <xdr:colOff>914400</xdr:colOff>
      <xdr:row>272</xdr:row>
      <xdr:rowOff>0</xdr:rowOff>
    </xdr:to>
    <xdr:sp macro="" textlink="">
      <xdr:nvSpPr>
        <xdr:cNvPr id="84" name="Плюс 83"/>
        <xdr:cNvSpPr/>
      </xdr:nvSpPr>
      <xdr:spPr>
        <a:xfrm>
          <a:off x="14449425" y="73615550"/>
          <a:ext cx="0" cy="8794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1746250</xdr:colOff>
      <xdr:row>764</xdr:row>
      <xdr:rowOff>111125</xdr:rowOff>
    </xdr:from>
    <xdr:to>
      <xdr:col>19</xdr:col>
      <xdr:colOff>2555875</xdr:colOff>
      <xdr:row>767</xdr:row>
      <xdr:rowOff>174625</xdr:rowOff>
    </xdr:to>
    <xdr:sp macro="" textlink="">
      <xdr:nvSpPr>
        <xdr:cNvPr id="85" name="Плюс 84"/>
        <xdr:cNvSpPr/>
      </xdr:nvSpPr>
      <xdr:spPr>
        <a:xfrm>
          <a:off x="14449425" y="209318225"/>
          <a:ext cx="0" cy="7397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1762125</xdr:colOff>
      <xdr:row>772</xdr:row>
      <xdr:rowOff>63500</xdr:rowOff>
    </xdr:from>
    <xdr:to>
      <xdr:col>19</xdr:col>
      <xdr:colOff>2635250</xdr:colOff>
      <xdr:row>775</xdr:row>
      <xdr:rowOff>111125</xdr:rowOff>
    </xdr:to>
    <xdr:sp macro="" textlink="">
      <xdr:nvSpPr>
        <xdr:cNvPr id="86" name="Плюс 85"/>
        <xdr:cNvSpPr/>
      </xdr:nvSpPr>
      <xdr:spPr>
        <a:xfrm>
          <a:off x="14449425" y="211385150"/>
          <a:ext cx="0" cy="6858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1825625</xdr:colOff>
      <xdr:row>780</xdr:row>
      <xdr:rowOff>158749</xdr:rowOff>
    </xdr:from>
    <xdr:to>
      <xdr:col>19</xdr:col>
      <xdr:colOff>2587625</xdr:colOff>
      <xdr:row>784</xdr:row>
      <xdr:rowOff>0</xdr:rowOff>
    </xdr:to>
    <xdr:sp macro="" textlink="">
      <xdr:nvSpPr>
        <xdr:cNvPr id="87" name="Плюс 86"/>
        <xdr:cNvSpPr/>
      </xdr:nvSpPr>
      <xdr:spPr>
        <a:xfrm>
          <a:off x="14449425" y="213509224"/>
          <a:ext cx="0" cy="717551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789</xdr:row>
      <xdr:rowOff>0</xdr:rowOff>
    </xdr:from>
    <xdr:to>
      <xdr:col>19</xdr:col>
      <xdr:colOff>762000</xdr:colOff>
      <xdr:row>792</xdr:row>
      <xdr:rowOff>0</xdr:rowOff>
    </xdr:to>
    <xdr:sp macro="" textlink="">
      <xdr:nvSpPr>
        <xdr:cNvPr id="88" name="Плюс 87"/>
        <xdr:cNvSpPr/>
      </xdr:nvSpPr>
      <xdr:spPr>
        <a:xfrm>
          <a:off x="14449425" y="215626950"/>
          <a:ext cx="0" cy="7143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3397250</xdr:colOff>
      <xdr:row>244</xdr:row>
      <xdr:rowOff>79375</xdr:rowOff>
    </xdr:from>
    <xdr:to>
      <xdr:col>19</xdr:col>
      <xdr:colOff>4311650</xdr:colOff>
      <xdr:row>247</xdr:row>
      <xdr:rowOff>41275</xdr:rowOff>
    </xdr:to>
    <xdr:sp macro="" textlink="">
      <xdr:nvSpPr>
        <xdr:cNvPr id="89" name="Плюс 88"/>
        <xdr:cNvSpPr/>
      </xdr:nvSpPr>
      <xdr:spPr>
        <a:xfrm>
          <a:off x="14449425" y="66840100"/>
          <a:ext cx="0" cy="6953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269875</xdr:colOff>
      <xdr:row>376</xdr:row>
      <xdr:rowOff>95250</xdr:rowOff>
    </xdr:from>
    <xdr:to>
      <xdr:col>19</xdr:col>
      <xdr:colOff>1184275</xdr:colOff>
      <xdr:row>378</xdr:row>
      <xdr:rowOff>88900</xdr:rowOff>
    </xdr:to>
    <xdr:sp macro="" textlink="">
      <xdr:nvSpPr>
        <xdr:cNvPr id="90" name="Плюс 89"/>
        <xdr:cNvSpPr/>
      </xdr:nvSpPr>
      <xdr:spPr>
        <a:xfrm>
          <a:off x="14449425" y="103384350"/>
          <a:ext cx="0" cy="7937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2143125</xdr:colOff>
      <xdr:row>469</xdr:row>
      <xdr:rowOff>285750</xdr:rowOff>
    </xdr:from>
    <xdr:to>
      <xdr:col>19</xdr:col>
      <xdr:colOff>3057525</xdr:colOff>
      <xdr:row>472</xdr:row>
      <xdr:rowOff>9525</xdr:rowOff>
    </xdr:to>
    <xdr:sp macro="" textlink="">
      <xdr:nvSpPr>
        <xdr:cNvPr id="91" name="Плюс 90"/>
        <xdr:cNvSpPr/>
      </xdr:nvSpPr>
      <xdr:spPr>
        <a:xfrm>
          <a:off x="14449425" y="129044700"/>
          <a:ext cx="0" cy="9048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2508250</xdr:colOff>
      <xdr:row>477</xdr:row>
      <xdr:rowOff>317500</xdr:rowOff>
    </xdr:from>
    <xdr:to>
      <xdr:col>19</xdr:col>
      <xdr:colOff>3422650</xdr:colOff>
      <xdr:row>479</xdr:row>
      <xdr:rowOff>184150</xdr:rowOff>
    </xdr:to>
    <xdr:sp macro="" textlink="">
      <xdr:nvSpPr>
        <xdr:cNvPr id="92" name="Плюс 91"/>
        <xdr:cNvSpPr/>
      </xdr:nvSpPr>
      <xdr:spPr>
        <a:xfrm>
          <a:off x="14449425" y="1315624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127000</xdr:colOff>
      <xdr:row>484</xdr:row>
      <xdr:rowOff>0</xdr:rowOff>
    </xdr:from>
    <xdr:to>
      <xdr:col>19</xdr:col>
      <xdr:colOff>1041400</xdr:colOff>
      <xdr:row>484</xdr:row>
      <xdr:rowOff>88900</xdr:rowOff>
    </xdr:to>
    <xdr:sp macro="" textlink="">
      <xdr:nvSpPr>
        <xdr:cNvPr id="93" name="Минус 92"/>
        <xdr:cNvSpPr/>
      </xdr:nvSpPr>
      <xdr:spPr>
        <a:xfrm>
          <a:off x="14449425" y="133292850"/>
          <a:ext cx="0" cy="88900"/>
        </a:xfrm>
        <a:prstGeom prst="mathMinus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15875</xdr:colOff>
      <xdr:row>801</xdr:row>
      <xdr:rowOff>206376</xdr:rowOff>
    </xdr:from>
    <xdr:to>
      <xdr:col>19</xdr:col>
      <xdr:colOff>739775</xdr:colOff>
      <xdr:row>803</xdr:row>
      <xdr:rowOff>120651</xdr:rowOff>
    </xdr:to>
    <xdr:sp macro="" textlink="">
      <xdr:nvSpPr>
        <xdr:cNvPr id="94" name="Плюс 93"/>
        <xdr:cNvSpPr/>
      </xdr:nvSpPr>
      <xdr:spPr>
        <a:xfrm>
          <a:off x="14449425" y="218690826"/>
          <a:ext cx="0" cy="4667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1016000</xdr:colOff>
      <xdr:row>517</xdr:row>
      <xdr:rowOff>222250</xdr:rowOff>
    </xdr:from>
    <xdr:to>
      <xdr:col>19</xdr:col>
      <xdr:colOff>1930400</xdr:colOff>
      <xdr:row>520</xdr:row>
      <xdr:rowOff>136525</xdr:rowOff>
    </xdr:to>
    <xdr:sp macro="" textlink="">
      <xdr:nvSpPr>
        <xdr:cNvPr id="95" name="Плюс 94"/>
        <xdr:cNvSpPr/>
      </xdr:nvSpPr>
      <xdr:spPr>
        <a:xfrm>
          <a:off x="14449425" y="143068675"/>
          <a:ext cx="0" cy="9048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1603375</xdr:colOff>
      <xdr:row>599</xdr:row>
      <xdr:rowOff>111125</xdr:rowOff>
    </xdr:from>
    <xdr:to>
      <xdr:col>19</xdr:col>
      <xdr:colOff>2517775</xdr:colOff>
      <xdr:row>603</xdr:row>
      <xdr:rowOff>9525</xdr:rowOff>
    </xdr:to>
    <xdr:sp macro="" textlink="">
      <xdr:nvSpPr>
        <xdr:cNvPr id="96" name="Плюс 95"/>
        <xdr:cNvSpPr/>
      </xdr:nvSpPr>
      <xdr:spPr>
        <a:xfrm>
          <a:off x="14449425" y="164769800"/>
          <a:ext cx="0" cy="9175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95250</xdr:colOff>
      <xdr:row>664</xdr:row>
      <xdr:rowOff>79375</xdr:rowOff>
    </xdr:from>
    <xdr:to>
      <xdr:col>19</xdr:col>
      <xdr:colOff>1009650</xdr:colOff>
      <xdr:row>667</xdr:row>
      <xdr:rowOff>279400</xdr:rowOff>
    </xdr:to>
    <xdr:sp macro="" textlink="">
      <xdr:nvSpPr>
        <xdr:cNvPr id="97" name="Плюс 96"/>
        <xdr:cNvSpPr/>
      </xdr:nvSpPr>
      <xdr:spPr>
        <a:xfrm>
          <a:off x="14449425" y="182302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619125</xdr:colOff>
      <xdr:row>827</xdr:row>
      <xdr:rowOff>47625</xdr:rowOff>
    </xdr:from>
    <xdr:to>
      <xdr:col>19</xdr:col>
      <xdr:colOff>1533525</xdr:colOff>
      <xdr:row>830</xdr:row>
      <xdr:rowOff>247650</xdr:rowOff>
    </xdr:to>
    <xdr:sp macro="" textlink="">
      <xdr:nvSpPr>
        <xdr:cNvPr id="98" name="Плюс 97"/>
        <xdr:cNvSpPr/>
      </xdr:nvSpPr>
      <xdr:spPr>
        <a:xfrm>
          <a:off x="14449425" y="2255043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174625</xdr:colOff>
      <xdr:row>1049</xdr:row>
      <xdr:rowOff>349250</xdr:rowOff>
    </xdr:from>
    <xdr:to>
      <xdr:col>19</xdr:col>
      <xdr:colOff>1089025</xdr:colOff>
      <xdr:row>1052</xdr:row>
      <xdr:rowOff>152400</xdr:rowOff>
    </xdr:to>
    <xdr:sp macro="" textlink="">
      <xdr:nvSpPr>
        <xdr:cNvPr id="99" name="Плюс 98"/>
        <xdr:cNvSpPr/>
      </xdr:nvSpPr>
      <xdr:spPr>
        <a:xfrm>
          <a:off x="14449425" y="281127200"/>
          <a:ext cx="0" cy="7270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961</xdr:row>
      <xdr:rowOff>460375</xdr:rowOff>
    </xdr:from>
    <xdr:to>
      <xdr:col>19</xdr:col>
      <xdr:colOff>914400</xdr:colOff>
      <xdr:row>965</xdr:row>
      <xdr:rowOff>168275</xdr:rowOff>
    </xdr:to>
    <xdr:sp macro="" textlink="">
      <xdr:nvSpPr>
        <xdr:cNvPr id="100" name="Плюс 99"/>
        <xdr:cNvSpPr/>
      </xdr:nvSpPr>
      <xdr:spPr>
        <a:xfrm>
          <a:off x="14449425" y="257606800"/>
          <a:ext cx="0" cy="8794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31750</xdr:colOff>
      <xdr:row>970</xdr:row>
      <xdr:rowOff>460375</xdr:rowOff>
    </xdr:from>
    <xdr:to>
      <xdr:col>19</xdr:col>
      <xdr:colOff>946150</xdr:colOff>
      <xdr:row>974</xdr:row>
      <xdr:rowOff>0</xdr:rowOff>
    </xdr:to>
    <xdr:sp macro="" textlink="">
      <xdr:nvSpPr>
        <xdr:cNvPr id="101" name="Плюс 100"/>
        <xdr:cNvSpPr/>
      </xdr:nvSpPr>
      <xdr:spPr>
        <a:xfrm>
          <a:off x="14449425" y="260102350"/>
          <a:ext cx="0" cy="7397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88</xdr:row>
      <xdr:rowOff>0</xdr:rowOff>
    </xdr:from>
    <xdr:to>
      <xdr:col>19</xdr:col>
      <xdr:colOff>873125</xdr:colOff>
      <xdr:row>91</xdr:row>
      <xdr:rowOff>0</xdr:rowOff>
    </xdr:to>
    <xdr:sp macro="" textlink="">
      <xdr:nvSpPr>
        <xdr:cNvPr id="102" name="Плюс 101"/>
        <xdr:cNvSpPr/>
      </xdr:nvSpPr>
      <xdr:spPr>
        <a:xfrm>
          <a:off x="14449425" y="24288750"/>
          <a:ext cx="0" cy="7429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190500</xdr:colOff>
      <xdr:row>865</xdr:row>
      <xdr:rowOff>238124</xdr:rowOff>
    </xdr:from>
    <xdr:to>
      <xdr:col>19</xdr:col>
      <xdr:colOff>904875</xdr:colOff>
      <xdr:row>869</xdr:row>
      <xdr:rowOff>88899</xdr:rowOff>
    </xdr:to>
    <xdr:sp macro="" textlink="">
      <xdr:nvSpPr>
        <xdr:cNvPr id="103" name="Плюс 102"/>
        <xdr:cNvSpPr/>
      </xdr:nvSpPr>
      <xdr:spPr>
        <a:xfrm>
          <a:off x="14449425" y="237820199"/>
          <a:ext cx="0" cy="7651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226</xdr:row>
      <xdr:rowOff>301625</xdr:rowOff>
    </xdr:from>
    <xdr:to>
      <xdr:col>19</xdr:col>
      <xdr:colOff>914400</xdr:colOff>
      <xdr:row>230</xdr:row>
      <xdr:rowOff>9525</xdr:rowOff>
    </xdr:to>
    <xdr:sp macro="" textlink="">
      <xdr:nvSpPr>
        <xdr:cNvPr id="104" name="Плюс 103"/>
        <xdr:cNvSpPr/>
      </xdr:nvSpPr>
      <xdr:spPr>
        <a:xfrm>
          <a:off x="14449425" y="61242575"/>
          <a:ext cx="0" cy="9080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235</xdr:row>
      <xdr:rowOff>15875</xdr:rowOff>
    </xdr:from>
    <xdr:to>
      <xdr:col>19</xdr:col>
      <xdr:colOff>914400</xdr:colOff>
      <xdr:row>238</xdr:row>
      <xdr:rowOff>215900</xdr:rowOff>
    </xdr:to>
    <xdr:sp macro="" textlink="">
      <xdr:nvSpPr>
        <xdr:cNvPr id="105" name="Плюс 104"/>
        <xdr:cNvSpPr/>
      </xdr:nvSpPr>
      <xdr:spPr>
        <a:xfrm>
          <a:off x="14449425" y="637857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410</xdr:row>
      <xdr:rowOff>0</xdr:rowOff>
    </xdr:from>
    <xdr:to>
      <xdr:col>19</xdr:col>
      <xdr:colOff>914400</xdr:colOff>
      <xdr:row>413</xdr:row>
      <xdr:rowOff>200025</xdr:rowOff>
    </xdr:to>
    <xdr:sp macro="" textlink="">
      <xdr:nvSpPr>
        <xdr:cNvPr id="106" name="Плюс 105"/>
        <xdr:cNvSpPr/>
      </xdr:nvSpPr>
      <xdr:spPr>
        <a:xfrm>
          <a:off x="14449425" y="1127283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586</xdr:row>
      <xdr:rowOff>206375</xdr:rowOff>
    </xdr:from>
    <xdr:to>
      <xdr:col>19</xdr:col>
      <xdr:colOff>930275</xdr:colOff>
      <xdr:row>590</xdr:row>
      <xdr:rowOff>168275</xdr:rowOff>
    </xdr:to>
    <xdr:sp macro="" textlink="">
      <xdr:nvSpPr>
        <xdr:cNvPr id="107" name="Плюс 106"/>
        <xdr:cNvSpPr/>
      </xdr:nvSpPr>
      <xdr:spPr>
        <a:xfrm>
          <a:off x="14449425" y="16175990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79375</xdr:colOff>
      <xdr:row>98</xdr:row>
      <xdr:rowOff>428625</xdr:rowOff>
    </xdr:from>
    <xdr:to>
      <xdr:col>19</xdr:col>
      <xdr:colOff>993775</xdr:colOff>
      <xdr:row>102</xdr:row>
      <xdr:rowOff>88900</xdr:rowOff>
    </xdr:to>
    <xdr:sp macro="" textlink="">
      <xdr:nvSpPr>
        <xdr:cNvPr id="24" name="Плюс 23"/>
        <xdr:cNvSpPr/>
      </xdr:nvSpPr>
      <xdr:spPr>
        <a:xfrm>
          <a:off x="14449425" y="771048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16</xdr:row>
      <xdr:rowOff>0</xdr:rowOff>
    </xdr:from>
    <xdr:to>
      <xdr:col>19</xdr:col>
      <xdr:colOff>914400</xdr:colOff>
      <xdr:row>19</xdr:row>
      <xdr:rowOff>200025</xdr:rowOff>
    </xdr:to>
    <xdr:sp macro="" textlink="">
      <xdr:nvSpPr>
        <xdr:cNvPr id="31" name="Плюс 30"/>
        <xdr:cNvSpPr/>
      </xdr:nvSpPr>
      <xdr:spPr>
        <a:xfrm>
          <a:off x="14449425" y="200310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19</xdr:col>
      <xdr:colOff>914400</xdr:colOff>
      <xdr:row>27</xdr:row>
      <xdr:rowOff>200025</xdr:rowOff>
    </xdr:to>
    <xdr:sp macro="" textlink="">
      <xdr:nvSpPr>
        <xdr:cNvPr id="32" name="Плюс 31"/>
        <xdr:cNvSpPr/>
      </xdr:nvSpPr>
      <xdr:spPr>
        <a:xfrm>
          <a:off x="14449425" y="220884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54</xdr:row>
      <xdr:rowOff>0</xdr:rowOff>
    </xdr:from>
    <xdr:to>
      <xdr:col>19</xdr:col>
      <xdr:colOff>914400</xdr:colOff>
      <xdr:row>57</xdr:row>
      <xdr:rowOff>200025</xdr:rowOff>
    </xdr:to>
    <xdr:sp macro="" textlink="">
      <xdr:nvSpPr>
        <xdr:cNvPr id="33" name="Плюс 32"/>
        <xdr:cNvSpPr/>
      </xdr:nvSpPr>
      <xdr:spPr>
        <a:xfrm>
          <a:off x="14449425" y="341090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15875</xdr:colOff>
      <xdr:row>61</xdr:row>
      <xdr:rowOff>95250</xdr:rowOff>
    </xdr:from>
    <xdr:to>
      <xdr:col>19</xdr:col>
      <xdr:colOff>930275</xdr:colOff>
      <xdr:row>64</xdr:row>
      <xdr:rowOff>247650</xdr:rowOff>
    </xdr:to>
    <xdr:sp macro="" textlink="">
      <xdr:nvSpPr>
        <xdr:cNvPr id="38" name="Плюс 37"/>
        <xdr:cNvSpPr/>
      </xdr:nvSpPr>
      <xdr:spPr>
        <a:xfrm>
          <a:off x="14449425" y="4896802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108</xdr:row>
      <xdr:rowOff>0</xdr:rowOff>
    </xdr:from>
    <xdr:to>
      <xdr:col>19</xdr:col>
      <xdr:colOff>914400</xdr:colOff>
      <xdr:row>111</xdr:row>
      <xdr:rowOff>152400</xdr:rowOff>
    </xdr:to>
    <xdr:sp macro="" textlink="">
      <xdr:nvSpPr>
        <xdr:cNvPr id="44" name="Плюс 43"/>
        <xdr:cNvSpPr/>
      </xdr:nvSpPr>
      <xdr:spPr>
        <a:xfrm>
          <a:off x="14449425" y="1169955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145</xdr:row>
      <xdr:rowOff>222250</xdr:rowOff>
    </xdr:from>
    <xdr:to>
      <xdr:col>19</xdr:col>
      <xdr:colOff>914400</xdr:colOff>
      <xdr:row>149</xdr:row>
      <xdr:rowOff>184150</xdr:rowOff>
    </xdr:to>
    <xdr:sp macro="" textlink="">
      <xdr:nvSpPr>
        <xdr:cNvPr id="46" name="Плюс 45"/>
        <xdr:cNvSpPr/>
      </xdr:nvSpPr>
      <xdr:spPr>
        <a:xfrm>
          <a:off x="14449425" y="14163992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196</xdr:row>
      <xdr:rowOff>0</xdr:rowOff>
    </xdr:from>
    <xdr:to>
      <xdr:col>19</xdr:col>
      <xdr:colOff>914400</xdr:colOff>
      <xdr:row>199</xdr:row>
      <xdr:rowOff>200025</xdr:rowOff>
    </xdr:to>
    <xdr:sp macro="" textlink="">
      <xdr:nvSpPr>
        <xdr:cNvPr id="48" name="Плюс 47"/>
        <xdr:cNvSpPr/>
      </xdr:nvSpPr>
      <xdr:spPr>
        <a:xfrm>
          <a:off x="14449425" y="173031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224</xdr:row>
      <xdr:rowOff>158750</xdr:rowOff>
    </xdr:from>
    <xdr:to>
      <xdr:col>19</xdr:col>
      <xdr:colOff>914400</xdr:colOff>
      <xdr:row>227</xdr:row>
      <xdr:rowOff>57150</xdr:rowOff>
    </xdr:to>
    <xdr:sp macro="" textlink="">
      <xdr:nvSpPr>
        <xdr:cNvPr id="53" name="Плюс 52"/>
        <xdr:cNvSpPr/>
      </xdr:nvSpPr>
      <xdr:spPr>
        <a:xfrm>
          <a:off x="14449425" y="222948500"/>
          <a:ext cx="0" cy="7937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83</xdr:row>
      <xdr:rowOff>333375</xdr:rowOff>
    </xdr:from>
    <xdr:to>
      <xdr:col>19</xdr:col>
      <xdr:colOff>914400</xdr:colOff>
      <xdr:row>87</xdr:row>
      <xdr:rowOff>41275</xdr:rowOff>
    </xdr:to>
    <xdr:sp macro="" textlink="">
      <xdr:nvSpPr>
        <xdr:cNvPr id="57" name="Плюс 56"/>
        <xdr:cNvSpPr/>
      </xdr:nvSpPr>
      <xdr:spPr>
        <a:xfrm>
          <a:off x="14449425" y="57264300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211</xdr:row>
      <xdr:rowOff>31750</xdr:rowOff>
    </xdr:from>
    <xdr:to>
      <xdr:col>19</xdr:col>
      <xdr:colOff>993775</xdr:colOff>
      <xdr:row>214</xdr:row>
      <xdr:rowOff>231775</xdr:rowOff>
    </xdr:to>
    <xdr:sp macro="" textlink="">
      <xdr:nvSpPr>
        <xdr:cNvPr id="63" name="Плюс 62"/>
        <xdr:cNvSpPr/>
      </xdr:nvSpPr>
      <xdr:spPr>
        <a:xfrm>
          <a:off x="14449425" y="1973611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30</xdr:row>
      <xdr:rowOff>444500</xdr:rowOff>
    </xdr:from>
    <xdr:to>
      <xdr:col>19</xdr:col>
      <xdr:colOff>904875</xdr:colOff>
      <xdr:row>33</xdr:row>
      <xdr:rowOff>190500</xdr:rowOff>
    </xdr:to>
    <xdr:sp macro="" textlink="">
      <xdr:nvSpPr>
        <xdr:cNvPr id="64" name="Плюс 63"/>
        <xdr:cNvSpPr/>
      </xdr:nvSpPr>
      <xdr:spPr>
        <a:xfrm>
          <a:off x="14449425" y="26219150"/>
          <a:ext cx="0" cy="7270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40</xdr:row>
      <xdr:rowOff>0</xdr:rowOff>
    </xdr:from>
    <xdr:to>
      <xdr:col>19</xdr:col>
      <xdr:colOff>914400</xdr:colOff>
      <xdr:row>44</xdr:row>
      <xdr:rowOff>88900</xdr:rowOff>
    </xdr:to>
    <xdr:sp macro="" textlink="">
      <xdr:nvSpPr>
        <xdr:cNvPr id="65" name="Плюс 64"/>
        <xdr:cNvSpPr/>
      </xdr:nvSpPr>
      <xdr:spPr>
        <a:xfrm>
          <a:off x="14449425" y="28717875"/>
          <a:ext cx="0" cy="8890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249</xdr:row>
      <xdr:rowOff>0</xdr:rowOff>
    </xdr:from>
    <xdr:to>
      <xdr:col>19</xdr:col>
      <xdr:colOff>914400</xdr:colOff>
      <xdr:row>252</xdr:row>
      <xdr:rowOff>152400</xdr:rowOff>
    </xdr:to>
    <xdr:sp macro="" textlink="">
      <xdr:nvSpPr>
        <xdr:cNvPr id="66" name="Плюс 65"/>
        <xdr:cNvSpPr/>
      </xdr:nvSpPr>
      <xdr:spPr>
        <a:xfrm>
          <a:off x="14449425" y="27624405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50</xdr:row>
      <xdr:rowOff>0</xdr:rowOff>
    </xdr:from>
    <xdr:to>
      <xdr:col>19</xdr:col>
      <xdr:colOff>914400</xdr:colOff>
      <xdr:row>50</xdr:row>
      <xdr:rowOff>152400</xdr:rowOff>
    </xdr:to>
    <xdr:sp macro="" textlink="">
      <xdr:nvSpPr>
        <xdr:cNvPr id="68" name="Плюс 67"/>
        <xdr:cNvSpPr/>
      </xdr:nvSpPr>
      <xdr:spPr>
        <a:xfrm>
          <a:off x="14449425" y="32194500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0</xdr:colOff>
      <xdr:row>69</xdr:row>
      <xdr:rowOff>460375</xdr:rowOff>
    </xdr:from>
    <xdr:to>
      <xdr:col>19</xdr:col>
      <xdr:colOff>1047750</xdr:colOff>
      <xdr:row>73</xdr:row>
      <xdr:rowOff>158750</xdr:rowOff>
    </xdr:to>
    <xdr:sp macro="" textlink="">
      <xdr:nvSpPr>
        <xdr:cNvPr id="78" name="Плюс 77"/>
        <xdr:cNvSpPr/>
      </xdr:nvSpPr>
      <xdr:spPr>
        <a:xfrm>
          <a:off x="14449425" y="53505100"/>
          <a:ext cx="0" cy="89852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9</xdr:col>
      <xdr:colOff>0</xdr:colOff>
      <xdr:row>78</xdr:row>
      <xdr:rowOff>0</xdr:rowOff>
    </xdr:from>
    <xdr:to>
      <xdr:col>19</xdr:col>
      <xdr:colOff>914400</xdr:colOff>
      <xdr:row>81</xdr:row>
      <xdr:rowOff>152400</xdr:rowOff>
    </xdr:to>
    <xdr:sp macro="" textlink="">
      <xdr:nvSpPr>
        <xdr:cNvPr id="79" name="Плюс 78"/>
        <xdr:cNvSpPr/>
      </xdr:nvSpPr>
      <xdr:spPr>
        <a:xfrm>
          <a:off x="14449425" y="55692675"/>
          <a:ext cx="0" cy="89535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2143125</xdr:colOff>
      <xdr:row>127</xdr:row>
      <xdr:rowOff>285750</xdr:rowOff>
    </xdr:from>
    <xdr:to>
      <xdr:col>19</xdr:col>
      <xdr:colOff>3057525</xdr:colOff>
      <xdr:row>130</xdr:row>
      <xdr:rowOff>9525</xdr:rowOff>
    </xdr:to>
    <xdr:sp macro="" textlink="">
      <xdr:nvSpPr>
        <xdr:cNvPr id="91" name="Плюс 90"/>
        <xdr:cNvSpPr/>
      </xdr:nvSpPr>
      <xdr:spPr>
        <a:xfrm>
          <a:off x="14449425" y="129044700"/>
          <a:ext cx="0" cy="9048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2508250</xdr:colOff>
      <xdr:row>135</xdr:row>
      <xdr:rowOff>317500</xdr:rowOff>
    </xdr:from>
    <xdr:to>
      <xdr:col>19</xdr:col>
      <xdr:colOff>3422650</xdr:colOff>
      <xdr:row>137</xdr:row>
      <xdr:rowOff>184150</xdr:rowOff>
    </xdr:to>
    <xdr:sp macro="" textlink="">
      <xdr:nvSpPr>
        <xdr:cNvPr id="92" name="Плюс 91"/>
        <xdr:cNvSpPr/>
      </xdr:nvSpPr>
      <xdr:spPr>
        <a:xfrm>
          <a:off x="14449425" y="131562475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1603375</xdr:colOff>
      <xdr:row>179</xdr:row>
      <xdr:rowOff>111125</xdr:rowOff>
    </xdr:from>
    <xdr:to>
      <xdr:col>19</xdr:col>
      <xdr:colOff>2517775</xdr:colOff>
      <xdr:row>183</xdr:row>
      <xdr:rowOff>9525</xdr:rowOff>
    </xdr:to>
    <xdr:sp macro="" textlink="">
      <xdr:nvSpPr>
        <xdr:cNvPr id="96" name="Плюс 95"/>
        <xdr:cNvSpPr/>
      </xdr:nvSpPr>
      <xdr:spPr>
        <a:xfrm>
          <a:off x="14449425" y="164769800"/>
          <a:ext cx="0" cy="9175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95250</xdr:colOff>
      <xdr:row>204</xdr:row>
      <xdr:rowOff>79375</xdr:rowOff>
    </xdr:from>
    <xdr:to>
      <xdr:col>19</xdr:col>
      <xdr:colOff>1009650</xdr:colOff>
      <xdr:row>207</xdr:row>
      <xdr:rowOff>279400</xdr:rowOff>
    </xdr:to>
    <xdr:sp macro="" textlink="">
      <xdr:nvSpPr>
        <xdr:cNvPr id="97" name="Плюс 96"/>
        <xdr:cNvSpPr/>
      </xdr:nvSpPr>
      <xdr:spPr>
        <a:xfrm>
          <a:off x="14449425" y="182302150"/>
          <a:ext cx="0" cy="9144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174625</xdr:colOff>
      <xdr:row>267</xdr:row>
      <xdr:rowOff>349250</xdr:rowOff>
    </xdr:from>
    <xdr:to>
      <xdr:col>19</xdr:col>
      <xdr:colOff>1089025</xdr:colOff>
      <xdr:row>270</xdr:row>
      <xdr:rowOff>152400</xdr:rowOff>
    </xdr:to>
    <xdr:sp macro="" textlink="">
      <xdr:nvSpPr>
        <xdr:cNvPr id="99" name="Плюс 98"/>
        <xdr:cNvSpPr/>
      </xdr:nvSpPr>
      <xdr:spPr>
        <a:xfrm>
          <a:off x="14449425" y="281127200"/>
          <a:ext cx="0" cy="7270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190500</xdr:colOff>
      <xdr:row>231</xdr:row>
      <xdr:rowOff>238124</xdr:rowOff>
    </xdr:from>
    <xdr:to>
      <xdr:col>19</xdr:col>
      <xdr:colOff>904875</xdr:colOff>
      <xdr:row>235</xdr:row>
      <xdr:rowOff>88899</xdr:rowOff>
    </xdr:to>
    <xdr:sp macro="" textlink="">
      <xdr:nvSpPr>
        <xdr:cNvPr id="103" name="Плюс 102"/>
        <xdr:cNvSpPr/>
      </xdr:nvSpPr>
      <xdr:spPr>
        <a:xfrm>
          <a:off x="14449425" y="237820199"/>
          <a:ext cx="0" cy="765175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79375</xdr:colOff>
      <xdr:row>159</xdr:row>
      <xdr:rowOff>79375</xdr:rowOff>
    </xdr:from>
    <xdr:to>
      <xdr:col>19</xdr:col>
      <xdr:colOff>993775</xdr:colOff>
      <xdr:row>163</xdr:row>
      <xdr:rowOff>41275</xdr:rowOff>
    </xdr:to>
    <xdr:sp macro="" textlink="">
      <xdr:nvSpPr>
        <xdr:cNvPr id="28" name="Плюс 27"/>
        <xdr:cNvSpPr/>
      </xdr:nvSpPr>
      <xdr:spPr>
        <a:xfrm>
          <a:off x="14449425" y="160642300"/>
          <a:ext cx="0" cy="13716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  <xdr:twoCellAnchor>
    <xdr:from>
      <xdr:col>19</xdr:col>
      <xdr:colOff>79375</xdr:colOff>
      <xdr:row>167</xdr:row>
      <xdr:rowOff>79375</xdr:rowOff>
    </xdr:from>
    <xdr:to>
      <xdr:col>19</xdr:col>
      <xdr:colOff>993775</xdr:colOff>
      <xdr:row>171</xdr:row>
      <xdr:rowOff>41275</xdr:rowOff>
    </xdr:to>
    <xdr:sp macro="" textlink="">
      <xdr:nvSpPr>
        <xdr:cNvPr id="29" name="Плюс 28"/>
        <xdr:cNvSpPr/>
      </xdr:nvSpPr>
      <xdr:spPr>
        <a:xfrm>
          <a:off x="14449425" y="163509325"/>
          <a:ext cx="0" cy="1219200"/>
        </a:xfrm>
        <a:prstGeom prst="mathPlus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rgbClr val="00B05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L1068"/>
  <sheetViews>
    <sheetView view="pageBreakPreview" topLeftCell="A2" zoomScale="60" zoomScaleNormal="60" workbookViewId="0">
      <pane ySplit="5" topLeftCell="A1022" activePane="bottomLeft" state="frozen"/>
      <selection activeCell="H226" sqref="H226"/>
      <selection pane="bottomLeft" activeCell="AF1048" sqref="AF1048"/>
    </sheetView>
  </sheetViews>
  <sheetFormatPr defaultRowHeight="18.75" x14ac:dyDescent="0.3"/>
  <cols>
    <col min="1" max="1" width="6" style="12" customWidth="1"/>
    <col min="2" max="2" width="7.140625" style="1" customWidth="1"/>
    <col min="3" max="3" width="57.140625" style="1" bestFit="1" customWidth="1"/>
    <col min="4" max="4" width="23.7109375" style="1" bestFit="1" customWidth="1"/>
    <col min="5" max="5" width="24.85546875" style="1" bestFit="1" customWidth="1"/>
    <col min="6" max="6" width="23.85546875" style="1" customWidth="1"/>
    <col min="7" max="8" width="23.7109375" style="1" bestFit="1" customWidth="1"/>
    <col min="9" max="9" width="26.5703125" style="1" customWidth="1"/>
    <col min="10" max="11" width="22.28515625" style="1" hidden="1" customWidth="1"/>
    <col min="12" max="12" width="15.42578125" style="1" hidden="1" customWidth="1"/>
    <col min="13" max="13" width="27.85546875" style="1" hidden="1" customWidth="1"/>
    <col min="14" max="14" width="28.85546875" style="1" hidden="1" customWidth="1"/>
    <col min="15" max="15" width="18.7109375" style="1" hidden="1" customWidth="1"/>
    <col min="16" max="16" width="30" style="1" hidden="1" customWidth="1"/>
    <col min="17" max="17" width="21.140625" style="1" hidden="1" customWidth="1"/>
    <col min="18" max="18" width="21.5703125" style="1" hidden="1" customWidth="1"/>
    <col min="19" max="19" width="24" style="1" hidden="1" customWidth="1"/>
    <col min="20" max="20" width="86.42578125" style="82" hidden="1" customWidth="1"/>
    <col min="21" max="16384" width="9.140625" style="1"/>
  </cols>
  <sheetData>
    <row r="1" spans="1:116" x14ac:dyDescent="0.3">
      <c r="Q1" s="162" t="s">
        <v>25</v>
      </c>
      <c r="R1" s="162"/>
      <c r="S1" s="162"/>
    </row>
    <row r="2" spans="1:116" ht="1.5" customHeight="1" x14ac:dyDescent="0.3">
      <c r="Q2" s="162" t="s">
        <v>26</v>
      </c>
      <c r="R2" s="162"/>
      <c r="S2" s="162"/>
    </row>
    <row r="3" spans="1:116" ht="65.25" customHeight="1" x14ac:dyDescent="0.3">
      <c r="G3" s="314" t="s">
        <v>643</v>
      </c>
      <c r="H3" s="315"/>
      <c r="I3" s="315"/>
      <c r="Q3" s="162" t="s">
        <v>376</v>
      </c>
      <c r="R3" s="162"/>
      <c r="S3" s="162"/>
    </row>
    <row r="4" spans="1:116" ht="63" customHeight="1" x14ac:dyDescent="0.3">
      <c r="A4" s="163" t="s">
        <v>619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16" ht="99" customHeight="1" x14ac:dyDescent="0.3">
      <c r="A5" s="169" t="s">
        <v>27</v>
      </c>
      <c r="B5" s="170"/>
      <c r="C5" s="171"/>
      <c r="D5" s="142" t="s">
        <v>28</v>
      </c>
      <c r="E5" s="142">
        <v>2015</v>
      </c>
      <c r="F5" s="142">
        <v>2016</v>
      </c>
      <c r="G5" s="142">
        <v>2017</v>
      </c>
      <c r="H5" s="142">
        <v>2018</v>
      </c>
      <c r="I5" s="142">
        <v>2019</v>
      </c>
      <c r="J5" s="142" t="s">
        <v>29</v>
      </c>
      <c r="K5" s="142" t="s">
        <v>30</v>
      </c>
      <c r="L5" s="142" t="s">
        <v>10</v>
      </c>
      <c r="M5" s="142" t="s">
        <v>31</v>
      </c>
      <c r="N5" s="142" t="s">
        <v>268</v>
      </c>
      <c r="O5" s="142" t="s">
        <v>32</v>
      </c>
      <c r="P5" s="142" t="s">
        <v>33</v>
      </c>
      <c r="Q5" s="17" t="s">
        <v>34</v>
      </c>
      <c r="R5" s="17" t="s">
        <v>35</v>
      </c>
      <c r="S5" s="17" t="s">
        <v>36</v>
      </c>
    </row>
    <row r="6" spans="1:116" s="18" customForma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80"/>
    </row>
    <row r="7" spans="1:116" s="18" customFormat="1" ht="19.5" x14ac:dyDescent="0.3">
      <c r="A7" s="172" t="s">
        <v>377</v>
      </c>
      <c r="B7" s="173" t="s">
        <v>485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13"/>
      <c r="T7" s="80"/>
    </row>
    <row r="8" spans="1:116" s="18" customFormat="1" x14ac:dyDescent="0.3">
      <c r="A8" s="172"/>
      <c r="B8" s="174" t="s">
        <v>28</v>
      </c>
      <c r="C8" s="174"/>
      <c r="D8" s="114">
        <f t="shared" ref="D8:H10" si="0">D16+D24+D32+D40+D48+D56+D64+D72+D80+D88+D96+D104</f>
        <v>5314755.97</v>
      </c>
      <c r="E8" s="114">
        <f>E16+E24+E32+E40+E48+E56+E64+E72+E80+E88+E96+E104</f>
        <v>1585221.12</v>
      </c>
      <c r="F8" s="114">
        <f t="shared" ref="F8:H8" si="1">F16+F24+F32+F40+F48+F56+F64+F72+F80+F88+F96+F104</f>
        <v>2276949.9</v>
      </c>
      <c r="G8" s="114">
        <f t="shared" si="1"/>
        <v>1153394.96</v>
      </c>
      <c r="H8" s="114">
        <f t="shared" si="1"/>
        <v>299189.99</v>
      </c>
      <c r="I8" s="114"/>
      <c r="J8" s="115"/>
      <c r="K8" s="115"/>
      <c r="L8" s="115"/>
      <c r="M8" s="115"/>
      <c r="N8" s="115"/>
      <c r="O8" s="115"/>
      <c r="P8" s="115"/>
      <c r="Q8" s="115"/>
      <c r="R8" s="115"/>
      <c r="S8" s="113"/>
      <c r="T8" s="80"/>
    </row>
    <row r="9" spans="1:116" s="18" customFormat="1" x14ac:dyDescent="0.3">
      <c r="A9" s="172"/>
      <c r="B9" s="174" t="s">
        <v>11</v>
      </c>
      <c r="C9" s="174"/>
      <c r="D9" s="114"/>
      <c r="E9" s="114"/>
      <c r="F9" s="114"/>
      <c r="G9" s="114"/>
      <c r="H9" s="114"/>
      <c r="I9" s="114"/>
      <c r="J9" s="115"/>
      <c r="K9" s="115"/>
      <c r="L9" s="115"/>
      <c r="M9" s="115"/>
      <c r="N9" s="115"/>
      <c r="O9" s="115"/>
      <c r="P9" s="115"/>
      <c r="Q9" s="115"/>
      <c r="R9" s="115"/>
      <c r="S9" s="113"/>
      <c r="T9" s="80"/>
    </row>
    <row r="10" spans="1:116" s="18" customFormat="1" x14ac:dyDescent="0.3">
      <c r="A10" s="172"/>
      <c r="B10" s="174" t="s">
        <v>12</v>
      </c>
      <c r="C10" s="174"/>
      <c r="D10" s="114">
        <f t="shared" si="0"/>
        <v>5314755.97</v>
      </c>
      <c r="E10" s="114">
        <f t="shared" si="0"/>
        <v>1585221.12</v>
      </c>
      <c r="F10" s="114">
        <f t="shared" si="0"/>
        <v>2276949.9</v>
      </c>
      <c r="G10" s="114">
        <f t="shared" si="0"/>
        <v>1153394.96</v>
      </c>
      <c r="H10" s="114">
        <f t="shared" si="0"/>
        <v>299189.99</v>
      </c>
      <c r="I10" s="114"/>
      <c r="J10" s="115"/>
      <c r="K10" s="115"/>
      <c r="L10" s="115"/>
      <c r="M10" s="115"/>
      <c r="N10" s="115"/>
      <c r="O10" s="115"/>
      <c r="P10" s="115"/>
      <c r="Q10" s="115"/>
      <c r="R10" s="115"/>
      <c r="S10" s="113"/>
      <c r="T10" s="80"/>
    </row>
    <row r="11" spans="1:116" s="18" customFormat="1" x14ac:dyDescent="0.3">
      <c r="A11" s="172"/>
      <c r="B11" s="174" t="s">
        <v>37</v>
      </c>
      <c r="C11" s="174"/>
      <c r="D11" s="114"/>
      <c r="E11" s="114"/>
      <c r="F11" s="114"/>
      <c r="G11" s="114"/>
      <c r="H11" s="114"/>
      <c r="I11" s="114"/>
      <c r="J11" s="115"/>
      <c r="K11" s="115"/>
      <c r="L11" s="115"/>
      <c r="M11" s="115"/>
      <c r="N11" s="115"/>
      <c r="O11" s="115"/>
      <c r="P11" s="115"/>
      <c r="Q11" s="115"/>
      <c r="R11" s="115"/>
      <c r="S11" s="113"/>
      <c r="T11" s="80"/>
    </row>
    <row r="12" spans="1:116" s="18" customFormat="1" x14ac:dyDescent="0.3">
      <c r="A12" s="172"/>
      <c r="B12" s="174" t="s">
        <v>38</v>
      </c>
      <c r="C12" s="174"/>
      <c r="D12" s="114"/>
      <c r="E12" s="114"/>
      <c r="F12" s="114"/>
      <c r="G12" s="114"/>
      <c r="H12" s="114"/>
      <c r="I12" s="114"/>
      <c r="J12" s="115"/>
      <c r="K12" s="115"/>
      <c r="L12" s="115"/>
      <c r="M12" s="115"/>
      <c r="N12" s="115"/>
      <c r="O12" s="115"/>
      <c r="P12" s="115"/>
      <c r="Q12" s="115"/>
      <c r="R12" s="115"/>
      <c r="S12" s="113"/>
      <c r="T12" s="80"/>
    </row>
    <row r="13" spans="1:116" s="82" customFormat="1" x14ac:dyDescent="0.3">
      <c r="A13" s="184" t="s">
        <v>39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</row>
    <row r="14" spans="1:116" s="82" customFormat="1" ht="18.75" customHeight="1" x14ac:dyDescent="0.3">
      <c r="A14" s="175"/>
      <c r="B14" s="178" t="s">
        <v>276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</row>
    <row r="15" spans="1:116" s="82" customFormat="1" ht="18.75" customHeight="1" x14ac:dyDescent="0.3">
      <c r="A15" s="176"/>
      <c r="B15" s="198" t="s">
        <v>501</v>
      </c>
      <c r="C15" s="180" t="s">
        <v>277</v>
      </c>
      <c r="D15" s="181"/>
      <c r="E15" s="181"/>
      <c r="F15" s="181"/>
      <c r="G15" s="181"/>
      <c r="H15" s="181"/>
      <c r="I15" s="182"/>
      <c r="J15" s="309" t="s">
        <v>278</v>
      </c>
      <c r="K15" s="312" t="s">
        <v>40</v>
      </c>
      <c r="L15" s="309"/>
      <c r="M15" s="312" t="s">
        <v>39</v>
      </c>
      <c r="N15" s="313" t="s">
        <v>282</v>
      </c>
      <c r="O15" s="309" t="s">
        <v>41</v>
      </c>
      <c r="P15" s="309" t="s">
        <v>265</v>
      </c>
      <c r="Q15" s="309" t="s">
        <v>43</v>
      </c>
      <c r="R15" s="164"/>
      <c r="S15" s="16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</row>
    <row r="16" spans="1:116" s="82" customFormat="1" ht="17.25" customHeight="1" x14ac:dyDescent="0.3">
      <c r="A16" s="176"/>
      <c r="B16" s="199"/>
      <c r="C16" s="137" t="s">
        <v>28</v>
      </c>
      <c r="D16" s="13">
        <f>SUM(D17:D20)</f>
        <v>27439.81</v>
      </c>
      <c r="E16" s="29">
        <v>27439.81</v>
      </c>
      <c r="F16" s="11"/>
      <c r="G16" s="11"/>
      <c r="H16" s="11"/>
      <c r="I16" s="11"/>
      <c r="J16" s="309"/>
      <c r="K16" s="312"/>
      <c r="L16" s="309"/>
      <c r="M16" s="312"/>
      <c r="N16" s="313"/>
      <c r="O16" s="309"/>
      <c r="P16" s="309"/>
      <c r="Q16" s="309"/>
      <c r="R16" s="164"/>
      <c r="S16" s="165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</row>
    <row r="17" spans="1:116" s="82" customFormat="1" ht="16.5" customHeight="1" x14ac:dyDescent="0.3">
      <c r="A17" s="176"/>
      <c r="B17" s="199"/>
      <c r="C17" s="137" t="s">
        <v>11</v>
      </c>
      <c r="D17" s="13"/>
      <c r="E17" s="14"/>
      <c r="F17" s="11"/>
      <c r="G17" s="11"/>
      <c r="H17" s="11"/>
      <c r="I17" s="11"/>
      <c r="J17" s="309"/>
      <c r="K17" s="312"/>
      <c r="L17" s="309"/>
      <c r="M17" s="312"/>
      <c r="N17" s="313"/>
      <c r="O17" s="309"/>
      <c r="P17" s="309"/>
      <c r="Q17" s="309"/>
      <c r="R17" s="164"/>
      <c r="S17" s="16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</row>
    <row r="18" spans="1:116" s="82" customFormat="1" ht="18.75" customHeight="1" x14ac:dyDescent="0.3">
      <c r="A18" s="176"/>
      <c r="B18" s="199"/>
      <c r="C18" s="137" t="s">
        <v>12</v>
      </c>
      <c r="D18" s="13">
        <f>E18</f>
        <v>27439.81</v>
      </c>
      <c r="E18" s="29">
        <v>27439.81</v>
      </c>
      <c r="F18" s="15"/>
      <c r="G18" s="11"/>
      <c r="H18" s="11"/>
      <c r="I18" s="11"/>
      <c r="J18" s="309"/>
      <c r="K18" s="312"/>
      <c r="L18" s="309"/>
      <c r="M18" s="312"/>
      <c r="N18" s="313"/>
      <c r="O18" s="309"/>
      <c r="P18" s="309"/>
      <c r="Q18" s="309"/>
      <c r="R18" s="164"/>
      <c r="S18" s="16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</row>
    <row r="19" spans="1:116" s="82" customFormat="1" ht="18.75" customHeight="1" x14ac:dyDescent="0.3">
      <c r="A19" s="176"/>
      <c r="B19" s="199"/>
      <c r="C19" s="137" t="s">
        <v>37</v>
      </c>
      <c r="D19" s="13"/>
      <c r="E19" s="16"/>
      <c r="F19" s="11"/>
      <c r="G19" s="11"/>
      <c r="H19" s="11"/>
      <c r="I19" s="11"/>
      <c r="J19" s="309"/>
      <c r="K19" s="312"/>
      <c r="L19" s="309"/>
      <c r="M19" s="312"/>
      <c r="N19" s="313"/>
      <c r="O19" s="309"/>
      <c r="P19" s="309"/>
      <c r="Q19" s="309"/>
      <c r="R19" s="164"/>
      <c r="S19" s="16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</row>
    <row r="20" spans="1:116" s="82" customFormat="1" ht="18.75" customHeight="1" x14ac:dyDescent="0.3">
      <c r="A20" s="177"/>
      <c r="B20" s="200"/>
      <c r="C20" s="137" t="s">
        <v>38</v>
      </c>
      <c r="D20" s="13"/>
      <c r="E20" s="11"/>
      <c r="F20" s="11"/>
      <c r="G20" s="11"/>
      <c r="H20" s="11"/>
      <c r="I20" s="11"/>
      <c r="J20" s="309"/>
      <c r="K20" s="312"/>
      <c r="L20" s="309"/>
      <c r="M20" s="312"/>
      <c r="N20" s="313"/>
      <c r="O20" s="309"/>
      <c r="P20" s="309"/>
      <c r="Q20" s="309"/>
      <c r="R20" s="164"/>
      <c r="S20" s="16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</row>
    <row r="21" spans="1:116" s="77" customFormat="1" ht="19.5" x14ac:dyDescent="0.3">
      <c r="A21" s="184" t="s">
        <v>3</v>
      </c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82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</row>
    <row r="22" spans="1:116" s="77" customFormat="1" ht="19.5" x14ac:dyDescent="0.3">
      <c r="A22" s="175"/>
      <c r="B22" s="178" t="s">
        <v>44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82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</row>
    <row r="23" spans="1:116" s="77" customFormat="1" ht="33.75" customHeight="1" x14ac:dyDescent="0.3">
      <c r="A23" s="176"/>
      <c r="B23" s="179" t="s">
        <v>502</v>
      </c>
      <c r="C23" s="180" t="s">
        <v>45</v>
      </c>
      <c r="D23" s="181"/>
      <c r="E23" s="181"/>
      <c r="F23" s="181"/>
      <c r="G23" s="181"/>
      <c r="H23" s="181"/>
      <c r="I23" s="182"/>
      <c r="J23" s="164" t="s">
        <v>264</v>
      </c>
      <c r="K23" s="164" t="s">
        <v>46</v>
      </c>
      <c r="L23" s="164" t="s">
        <v>47</v>
      </c>
      <c r="M23" s="164" t="s">
        <v>48</v>
      </c>
      <c r="N23" s="183" t="s">
        <v>283</v>
      </c>
      <c r="O23" s="164" t="s">
        <v>49</v>
      </c>
      <c r="P23" s="164" t="s">
        <v>50</v>
      </c>
      <c r="Q23" s="164" t="s">
        <v>43</v>
      </c>
      <c r="R23" s="164"/>
      <c r="S23" s="165" t="s">
        <v>51</v>
      </c>
      <c r="T23" s="82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</row>
    <row r="24" spans="1:116" s="77" customFormat="1" ht="19.5" x14ac:dyDescent="0.3">
      <c r="A24" s="176"/>
      <c r="B24" s="179"/>
      <c r="C24" s="137" t="s">
        <v>28</v>
      </c>
      <c r="D24" s="13">
        <f t="shared" ref="D24:F24" si="2">SUM(D25:D28)</f>
        <v>335522.51</v>
      </c>
      <c r="E24" s="11">
        <f t="shared" si="2"/>
        <v>135522.51</v>
      </c>
      <c r="F24" s="11">
        <f t="shared" si="2"/>
        <v>200000</v>
      </c>
      <c r="G24" s="11"/>
      <c r="H24" s="11"/>
      <c r="I24" s="11"/>
      <c r="J24" s="164"/>
      <c r="K24" s="164"/>
      <c r="L24" s="164"/>
      <c r="M24" s="164"/>
      <c r="N24" s="183"/>
      <c r="O24" s="164"/>
      <c r="P24" s="164"/>
      <c r="Q24" s="164"/>
      <c r="R24" s="164"/>
      <c r="S24" s="165"/>
      <c r="T24" s="82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</row>
    <row r="25" spans="1:116" s="77" customFormat="1" ht="17.25" customHeight="1" x14ac:dyDescent="0.3">
      <c r="A25" s="176"/>
      <c r="B25" s="179"/>
      <c r="C25" s="137" t="s">
        <v>11</v>
      </c>
      <c r="D25" s="13"/>
      <c r="E25" s="14"/>
      <c r="F25" s="11"/>
      <c r="G25" s="11"/>
      <c r="H25" s="11"/>
      <c r="I25" s="11"/>
      <c r="J25" s="164"/>
      <c r="K25" s="164"/>
      <c r="L25" s="164"/>
      <c r="M25" s="164"/>
      <c r="N25" s="183"/>
      <c r="O25" s="164"/>
      <c r="P25" s="164"/>
      <c r="Q25" s="164"/>
      <c r="R25" s="164"/>
      <c r="S25" s="165"/>
      <c r="T25" s="82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</row>
    <row r="26" spans="1:116" s="77" customFormat="1" ht="19.5" x14ac:dyDescent="0.3">
      <c r="A26" s="176"/>
      <c r="B26" s="179"/>
      <c r="C26" s="137" t="s">
        <v>12</v>
      </c>
      <c r="D26" s="13">
        <f>E26+F26</f>
        <v>335522.51</v>
      </c>
      <c r="E26" s="11">
        <f>335522.51-200000</f>
        <v>135522.51</v>
      </c>
      <c r="F26" s="11">
        <v>200000</v>
      </c>
      <c r="G26" s="11"/>
      <c r="H26" s="11"/>
      <c r="I26" s="11"/>
      <c r="J26" s="164"/>
      <c r="K26" s="164"/>
      <c r="L26" s="164"/>
      <c r="M26" s="164"/>
      <c r="N26" s="183"/>
      <c r="O26" s="164"/>
      <c r="P26" s="164"/>
      <c r="Q26" s="164"/>
      <c r="R26" s="164"/>
      <c r="S26" s="165"/>
      <c r="T26" s="82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</row>
    <row r="27" spans="1:116" s="77" customFormat="1" ht="18.75" customHeight="1" x14ac:dyDescent="0.3">
      <c r="A27" s="176"/>
      <c r="B27" s="179"/>
      <c r="C27" s="137" t="s">
        <v>37</v>
      </c>
      <c r="D27" s="13"/>
      <c r="E27" s="16"/>
      <c r="F27" s="11"/>
      <c r="G27" s="11"/>
      <c r="H27" s="11"/>
      <c r="I27" s="11"/>
      <c r="J27" s="164"/>
      <c r="K27" s="164"/>
      <c r="L27" s="164"/>
      <c r="M27" s="164"/>
      <c r="N27" s="183"/>
      <c r="O27" s="164"/>
      <c r="P27" s="164"/>
      <c r="Q27" s="164"/>
      <c r="R27" s="164"/>
      <c r="S27" s="165"/>
      <c r="T27" s="85" t="s">
        <v>443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</row>
    <row r="28" spans="1:116" s="77" customFormat="1" ht="15.75" customHeight="1" x14ac:dyDescent="0.3">
      <c r="A28" s="177"/>
      <c r="B28" s="179"/>
      <c r="C28" s="137" t="s">
        <v>38</v>
      </c>
      <c r="D28" s="13"/>
      <c r="E28" s="11"/>
      <c r="F28" s="11"/>
      <c r="G28" s="11"/>
      <c r="H28" s="11"/>
      <c r="I28" s="11"/>
      <c r="J28" s="164"/>
      <c r="K28" s="164"/>
      <c r="L28" s="164"/>
      <c r="M28" s="164"/>
      <c r="N28" s="183"/>
      <c r="O28" s="164"/>
      <c r="P28" s="164"/>
      <c r="Q28" s="164"/>
      <c r="R28" s="164"/>
      <c r="S28" s="165"/>
      <c r="T28" s="8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</row>
    <row r="29" spans="1:116" s="77" customFormat="1" ht="19.5" x14ac:dyDescent="0.3">
      <c r="A29" s="184" t="s">
        <v>1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85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</row>
    <row r="30" spans="1:116" s="77" customFormat="1" ht="19.5" x14ac:dyDescent="0.3">
      <c r="A30" s="175"/>
      <c r="B30" s="178" t="s">
        <v>44</v>
      </c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82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</row>
    <row r="31" spans="1:116" s="77" customFormat="1" ht="32.25" customHeight="1" x14ac:dyDescent="0.3">
      <c r="A31" s="176"/>
      <c r="B31" s="179" t="s">
        <v>503</v>
      </c>
      <c r="C31" s="180" t="s">
        <v>54</v>
      </c>
      <c r="D31" s="181"/>
      <c r="E31" s="181"/>
      <c r="F31" s="181"/>
      <c r="G31" s="181"/>
      <c r="H31" s="181"/>
      <c r="I31" s="182"/>
      <c r="J31" s="164" t="s">
        <v>55</v>
      </c>
      <c r="K31" s="164" t="s">
        <v>46</v>
      </c>
      <c r="L31" s="164"/>
      <c r="M31" s="164" t="s">
        <v>56</v>
      </c>
      <c r="N31" s="183" t="s">
        <v>284</v>
      </c>
      <c r="O31" s="164" t="s">
        <v>49</v>
      </c>
      <c r="P31" s="164" t="s">
        <v>57</v>
      </c>
      <c r="Q31" s="164" t="s">
        <v>43</v>
      </c>
      <c r="R31" s="164"/>
      <c r="S31" s="165" t="s">
        <v>129</v>
      </c>
      <c r="T31" s="82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</row>
    <row r="32" spans="1:116" s="77" customFormat="1" ht="21" customHeight="1" x14ac:dyDescent="0.3">
      <c r="A32" s="176"/>
      <c r="B32" s="179"/>
      <c r="C32" s="137" t="s">
        <v>28</v>
      </c>
      <c r="D32" s="13">
        <f>E32</f>
        <v>88790.8</v>
      </c>
      <c r="E32" s="11">
        <f t="shared" ref="E32" si="3">SUM(E33:E36)</f>
        <v>88790.8</v>
      </c>
      <c r="F32" s="11"/>
      <c r="G32" s="11"/>
      <c r="H32" s="11"/>
      <c r="I32" s="11"/>
      <c r="J32" s="164"/>
      <c r="K32" s="164"/>
      <c r="L32" s="164"/>
      <c r="M32" s="164"/>
      <c r="N32" s="183"/>
      <c r="O32" s="164"/>
      <c r="P32" s="164"/>
      <c r="Q32" s="164"/>
      <c r="R32" s="164"/>
      <c r="S32" s="165"/>
      <c r="T32" s="88" t="s">
        <v>477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</row>
    <row r="33" spans="1:116" ht="16.5" customHeight="1" x14ac:dyDescent="0.3">
      <c r="A33" s="176"/>
      <c r="B33" s="179"/>
      <c r="C33" s="137" t="s">
        <v>11</v>
      </c>
      <c r="D33" s="13"/>
      <c r="E33" s="11"/>
      <c r="F33" s="11"/>
      <c r="G33" s="11"/>
      <c r="H33" s="11"/>
      <c r="I33" s="11"/>
      <c r="J33" s="164"/>
      <c r="K33" s="164"/>
      <c r="L33" s="164"/>
      <c r="M33" s="164"/>
      <c r="N33" s="183"/>
      <c r="O33" s="164"/>
      <c r="P33" s="164"/>
      <c r="Q33" s="164"/>
      <c r="R33" s="164"/>
      <c r="S33" s="165"/>
    </row>
    <row r="34" spans="1:116" x14ac:dyDescent="0.3">
      <c r="A34" s="176"/>
      <c r="B34" s="179"/>
      <c r="C34" s="137" t="s">
        <v>12</v>
      </c>
      <c r="D34" s="13">
        <f>E34</f>
        <v>88790.8</v>
      </c>
      <c r="E34" s="11">
        <v>88790.8</v>
      </c>
      <c r="F34" s="11"/>
      <c r="G34" s="11"/>
      <c r="H34" s="11"/>
      <c r="I34" s="11"/>
      <c r="J34" s="164"/>
      <c r="K34" s="164"/>
      <c r="L34" s="164"/>
      <c r="M34" s="164"/>
      <c r="N34" s="183"/>
      <c r="O34" s="164"/>
      <c r="P34" s="164"/>
      <c r="Q34" s="164"/>
      <c r="R34" s="164"/>
      <c r="S34" s="165"/>
    </row>
    <row r="35" spans="1:116" x14ac:dyDescent="0.3">
      <c r="A35" s="176"/>
      <c r="B35" s="179"/>
      <c r="C35" s="137" t="s">
        <v>37</v>
      </c>
      <c r="D35" s="13"/>
      <c r="E35" s="11"/>
      <c r="F35" s="11"/>
      <c r="G35" s="11"/>
      <c r="H35" s="11"/>
      <c r="I35" s="11"/>
      <c r="J35" s="164"/>
      <c r="K35" s="164"/>
      <c r="L35" s="164"/>
      <c r="M35" s="164"/>
      <c r="N35" s="183"/>
      <c r="O35" s="164"/>
      <c r="P35" s="164"/>
      <c r="Q35" s="164"/>
      <c r="R35" s="164"/>
      <c r="S35" s="165"/>
    </row>
    <row r="36" spans="1:116" ht="16.5" customHeight="1" x14ac:dyDescent="0.3">
      <c r="A36" s="177"/>
      <c r="B36" s="179"/>
      <c r="C36" s="137" t="s">
        <v>38</v>
      </c>
      <c r="D36" s="13"/>
      <c r="E36" s="11"/>
      <c r="F36" s="11"/>
      <c r="G36" s="11"/>
      <c r="H36" s="11"/>
      <c r="I36" s="11"/>
      <c r="J36" s="164"/>
      <c r="K36" s="164"/>
      <c r="L36" s="164"/>
      <c r="M36" s="164"/>
      <c r="N36" s="183"/>
      <c r="O36" s="164"/>
      <c r="P36" s="164"/>
      <c r="Q36" s="164"/>
      <c r="R36" s="164"/>
      <c r="S36" s="165"/>
    </row>
    <row r="37" spans="1:116" x14ac:dyDescent="0.3">
      <c r="A37" s="184" t="s">
        <v>3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</row>
    <row r="38" spans="1:116" x14ac:dyDescent="0.3">
      <c r="A38" s="175"/>
      <c r="B38" s="178" t="s">
        <v>44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</row>
    <row r="39" spans="1:116" ht="36.75" customHeight="1" x14ac:dyDescent="0.3">
      <c r="A39" s="176"/>
      <c r="B39" s="179" t="s">
        <v>504</v>
      </c>
      <c r="C39" s="180" t="s">
        <v>126</v>
      </c>
      <c r="D39" s="181"/>
      <c r="E39" s="181"/>
      <c r="F39" s="181"/>
      <c r="G39" s="181"/>
      <c r="H39" s="181"/>
      <c r="I39" s="182"/>
      <c r="J39" s="164" t="s">
        <v>55</v>
      </c>
      <c r="K39" s="164" t="s">
        <v>40</v>
      </c>
      <c r="L39" s="164" t="s">
        <v>132</v>
      </c>
      <c r="M39" s="164" t="s">
        <v>3</v>
      </c>
      <c r="N39" s="183" t="s">
        <v>334</v>
      </c>
      <c r="O39" s="164" t="s">
        <v>41</v>
      </c>
      <c r="P39" s="164" t="s">
        <v>42</v>
      </c>
      <c r="Q39" s="164" t="s">
        <v>43</v>
      </c>
      <c r="R39" s="164"/>
      <c r="S39" s="164"/>
    </row>
    <row r="40" spans="1:116" ht="24.75" customHeight="1" x14ac:dyDescent="0.3">
      <c r="A40" s="176"/>
      <c r="B40" s="179"/>
      <c r="C40" s="137" t="s">
        <v>28</v>
      </c>
      <c r="D40" s="13">
        <f t="shared" ref="D40:E40" si="4">SUM(D41:D44)</f>
        <v>96000</v>
      </c>
      <c r="E40" s="11">
        <f t="shared" si="4"/>
        <v>92208</v>
      </c>
      <c r="F40" s="11">
        <f>SUM(F41:F44)</f>
        <v>3792</v>
      </c>
      <c r="G40" s="11"/>
      <c r="H40" s="11"/>
      <c r="I40" s="11"/>
      <c r="J40" s="164"/>
      <c r="K40" s="164"/>
      <c r="L40" s="164"/>
      <c r="M40" s="164"/>
      <c r="N40" s="183"/>
      <c r="O40" s="164"/>
      <c r="P40" s="164"/>
      <c r="Q40" s="164"/>
      <c r="R40" s="164"/>
      <c r="S40" s="164"/>
      <c r="T40" s="88" t="s">
        <v>455</v>
      </c>
    </row>
    <row r="41" spans="1:116" x14ac:dyDescent="0.3">
      <c r="A41" s="176"/>
      <c r="B41" s="179"/>
      <c r="C41" s="137" t="s">
        <v>11</v>
      </c>
      <c r="D41" s="13"/>
      <c r="E41" s="11"/>
      <c r="F41" s="11"/>
      <c r="G41" s="11"/>
      <c r="H41" s="11"/>
      <c r="I41" s="11"/>
      <c r="J41" s="164"/>
      <c r="K41" s="164"/>
      <c r="L41" s="164"/>
      <c r="M41" s="164"/>
      <c r="N41" s="183"/>
      <c r="O41" s="164"/>
      <c r="P41" s="164"/>
      <c r="Q41" s="164"/>
      <c r="R41" s="164"/>
      <c r="S41" s="164"/>
    </row>
    <row r="42" spans="1:116" x14ac:dyDescent="0.3">
      <c r="A42" s="176"/>
      <c r="B42" s="179"/>
      <c r="C42" s="137" t="s">
        <v>12</v>
      </c>
      <c r="D42" s="13">
        <f>SUM(E42:F42)</f>
        <v>96000</v>
      </c>
      <c r="E42" s="11">
        <v>92208</v>
      </c>
      <c r="F42" s="65">
        <v>3792</v>
      </c>
      <c r="G42" s="11"/>
      <c r="H42" s="11"/>
      <c r="I42" s="11"/>
      <c r="J42" s="164"/>
      <c r="K42" s="164"/>
      <c r="L42" s="164"/>
      <c r="M42" s="164"/>
      <c r="N42" s="183"/>
      <c r="O42" s="164"/>
      <c r="P42" s="164"/>
      <c r="Q42" s="164"/>
      <c r="R42" s="164"/>
      <c r="S42" s="164"/>
    </row>
    <row r="43" spans="1:116" x14ac:dyDescent="0.3">
      <c r="A43" s="176"/>
      <c r="B43" s="179"/>
      <c r="C43" s="137" t="s">
        <v>37</v>
      </c>
      <c r="D43" s="13"/>
      <c r="E43" s="11"/>
      <c r="F43" s="11"/>
      <c r="G43" s="11"/>
      <c r="H43" s="11"/>
      <c r="I43" s="11"/>
      <c r="J43" s="164"/>
      <c r="K43" s="164"/>
      <c r="L43" s="164"/>
      <c r="M43" s="164"/>
      <c r="N43" s="183"/>
      <c r="O43" s="164"/>
      <c r="P43" s="164"/>
      <c r="Q43" s="164"/>
      <c r="R43" s="164"/>
      <c r="S43" s="164"/>
    </row>
    <row r="44" spans="1:116" x14ac:dyDescent="0.3">
      <c r="A44" s="177"/>
      <c r="B44" s="179"/>
      <c r="C44" s="137" t="s">
        <v>38</v>
      </c>
      <c r="D44" s="13"/>
      <c r="E44" s="11"/>
      <c r="F44" s="11"/>
      <c r="G44" s="11"/>
      <c r="H44" s="11"/>
      <c r="I44" s="11"/>
      <c r="J44" s="164"/>
      <c r="K44" s="164"/>
      <c r="L44" s="164"/>
      <c r="M44" s="164"/>
      <c r="N44" s="183"/>
      <c r="O44" s="164"/>
      <c r="P44" s="164"/>
      <c r="Q44" s="164"/>
      <c r="R44" s="164"/>
      <c r="S44" s="164"/>
    </row>
    <row r="45" spans="1:116" s="77" customFormat="1" ht="19.5" x14ac:dyDescent="0.3">
      <c r="A45" s="166" t="s">
        <v>3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8"/>
      <c r="T45" s="82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</row>
    <row r="46" spans="1:116" s="77" customFormat="1" ht="19.5" x14ac:dyDescent="0.3">
      <c r="A46" s="175"/>
      <c r="B46" s="178" t="s">
        <v>44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82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</row>
    <row r="47" spans="1:116" s="77" customFormat="1" ht="19.5" x14ac:dyDescent="0.3">
      <c r="A47" s="176"/>
      <c r="B47" s="179" t="s">
        <v>505</v>
      </c>
      <c r="C47" s="180" t="s">
        <v>128</v>
      </c>
      <c r="D47" s="181"/>
      <c r="E47" s="181"/>
      <c r="F47" s="181"/>
      <c r="G47" s="181"/>
      <c r="H47" s="181"/>
      <c r="I47" s="182"/>
      <c r="J47" s="164" t="s">
        <v>59</v>
      </c>
      <c r="K47" s="164" t="s">
        <v>40</v>
      </c>
      <c r="L47" s="164" t="s">
        <v>123</v>
      </c>
      <c r="M47" s="164" t="s">
        <v>60</v>
      </c>
      <c r="N47" s="310" t="s">
        <v>285</v>
      </c>
      <c r="O47" s="164" t="s">
        <v>41</v>
      </c>
      <c r="P47" s="164" t="s">
        <v>57</v>
      </c>
      <c r="Q47" s="164" t="s">
        <v>43</v>
      </c>
      <c r="R47" s="164"/>
      <c r="S47" s="165"/>
      <c r="T47" s="82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</row>
    <row r="48" spans="1:116" s="77" customFormat="1" ht="19.5" x14ac:dyDescent="0.3">
      <c r="A48" s="176"/>
      <c r="B48" s="179"/>
      <c r="C48" s="137" t="s">
        <v>28</v>
      </c>
      <c r="D48" s="13">
        <f t="shared" ref="D48:H48" si="5">SUM(D49:D52)</f>
        <v>3948337.42</v>
      </c>
      <c r="E48" s="11">
        <f t="shared" si="5"/>
        <v>1111010</v>
      </c>
      <c r="F48" s="11">
        <f t="shared" si="5"/>
        <v>1810087.9</v>
      </c>
      <c r="G48" s="11">
        <f t="shared" si="5"/>
        <v>728049.53</v>
      </c>
      <c r="H48" s="11">
        <f t="shared" si="5"/>
        <v>299189.99</v>
      </c>
      <c r="I48" s="11"/>
      <c r="J48" s="164"/>
      <c r="K48" s="164"/>
      <c r="L48" s="164"/>
      <c r="M48" s="164"/>
      <c r="N48" s="310"/>
      <c r="O48" s="164"/>
      <c r="P48" s="164"/>
      <c r="Q48" s="164"/>
      <c r="R48" s="164"/>
      <c r="S48" s="165"/>
      <c r="T48" s="90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</row>
    <row r="49" spans="1:116" s="77" customFormat="1" ht="19.5" x14ac:dyDescent="0.3">
      <c r="A49" s="176"/>
      <c r="B49" s="179"/>
      <c r="C49" s="137" t="s">
        <v>11</v>
      </c>
      <c r="D49" s="13"/>
      <c r="E49" s="14"/>
      <c r="F49" s="14"/>
      <c r="G49" s="14"/>
      <c r="H49" s="11"/>
      <c r="I49" s="11"/>
      <c r="J49" s="164"/>
      <c r="K49" s="164"/>
      <c r="L49" s="164"/>
      <c r="M49" s="164"/>
      <c r="N49" s="310"/>
      <c r="O49" s="164"/>
      <c r="P49" s="164"/>
      <c r="Q49" s="164"/>
      <c r="R49" s="164"/>
      <c r="S49" s="165"/>
      <c r="T49" s="82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</row>
    <row r="50" spans="1:116" s="77" customFormat="1" ht="19.5" x14ac:dyDescent="0.3">
      <c r="A50" s="176"/>
      <c r="B50" s="179"/>
      <c r="C50" s="137" t="s">
        <v>12</v>
      </c>
      <c r="D50" s="13">
        <f>SUM(E50:H50)</f>
        <v>3948337.42</v>
      </c>
      <c r="E50" s="132">
        <v>1111010</v>
      </c>
      <c r="F50" s="11">
        <v>1810087.9</v>
      </c>
      <c r="G50" s="15">
        <v>728049.53</v>
      </c>
      <c r="H50" s="125">
        <v>299189.99</v>
      </c>
      <c r="I50" s="11"/>
      <c r="J50" s="164"/>
      <c r="K50" s="164"/>
      <c r="L50" s="164"/>
      <c r="M50" s="164"/>
      <c r="N50" s="310"/>
      <c r="O50" s="164"/>
      <c r="P50" s="164"/>
      <c r="Q50" s="164"/>
      <c r="R50" s="164"/>
      <c r="S50" s="165"/>
      <c r="T50" s="82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</row>
    <row r="51" spans="1:116" s="77" customFormat="1" ht="19.5" x14ac:dyDescent="0.3">
      <c r="A51" s="176"/>
      <c r="B51" s="179"/>
      <c r="C51" s="137" t="s">
        <v>37</v>
      </c>
      <c r="D51" s="13"/>
      <c r="E51" s="16"/>
      <c r="F51" s="16"/>
      <c r="G51" s="16"/>
      <c r="H51" s="11"/>
      <c r="I51" s="11"/>
      <c r="J51" s="164"/>
      <c r="K51" s="164"/>
      <c r="L51" s="164"/>
      <c r="M51" s="164"/>
      <c r="N51" s="310"/>
      <c r="O51" s="164"/>
      <c r="P51" s="164"/>
      <c r="Q51" s="164"/>
      <c r="R51" s="164"/>
      <c r="S51" s="165"/>
      <c r="T51" s="82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</row>
    <row r="52" spans="1:116" s="77" customFormat="1" ht="19.5" x14ac:dyDescent="0.3">
      <c r="A52" s="177"/>
      <c r="B52" s="179"/>
      <c r="C52" s="137" t="s">
        <v>38</v>
      </c>
      <c r="D52" s="13"/>
      <c r="E52" s="11"/>
      <c r="F52" s="11"/>
      <c r="G52" s="11"/>
      <c r="H52" s="11"/>
      <c r="I52" s="11"/>
      <c r="J52" s="164"/>
      <c r="K52" s="164"/>
      <c r="L52" s="164"/>
      <c r="M52" s="164"/>
      <c r="N52" s="310"/>
      <c r="O52" s="164"/>
      <c r="P52" s="164"/>
      <c r="Q52" s="164"/>
      <c r="R52" s="164"/>
      <c r="S52" s="165"/>
      <c r="T52" s="82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</row>
    <row r="53" spans="1:116" s="77" customFormat="1" ht="19.5" x14ac:dyDescent="0.3">
      <c r="A53" s="184" t="s">
        <v>1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82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</row>
    <row r="54" spans="1:116" s="77" customFormat="1" ht="19.5" x14ac:dyDescent="0.3">
      <c r="A54" s="175"/>
      <c r="B54" s="178" t="s">
        <v>44</v>
      </c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82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</row>
    <row r="55" spans="1:116" s="77" customFormat="1" ht="24" customHeight="1" x14ac:dyDescent="0.3">
      <c r="A55" s="176"/>
      <c r="B55" s="179" t="s">
        <v>506</v>
      </c>
      <c r="C55" s="180" t="s">
        <v>130</v>
      </c>
      <c r="D55" s="181"/>
      <c r="E55" s="181"/>
      <c r="F55" s="181"/>
      <c r="G55" s="181"/>
      <c r="H55" s="181"/>
      <c r="I55" s="182"/>
      <c r="J55" s="164" t="s">
        <v>70</v>
      </c>
      <c r="K55" s="164" t="s">
        <v>40</v>
      </c>
      <c r="L55" s="164" t="s">
        <v>61</v>
      </c>
      <c r="M55" s="164" t="s">
        <v>52</v>
      </c>
      <c r="N55" s="183" t="s">
        <v>286</v>
      </c>
      <c r="O55" s="164" t="s">
        <v>41</v>
      </c>
      <c r="P55" s="164" t="s">
        <v>50</v>
      </c>
      <c r="Q55" s="164" t="s">
        <v>43</v>
      </c>
      <c r="R55" s="164"/>
      <c r="S55" s="164"/>
      <c r="T55" s="82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</row>
    <row r="56" spans="1:116" s="77" customFormat="1" ht="19.5" x14ac:dyDescent="0.3">
      <c r="A56" s="176"/>
      <c r="B56" s="179"/>
      <c r="C56" s="137" t="s">
        <v>28</v>
      </c>
      <c r="D56" s="13">
        <f>E56</f>
        <v>15000</v>
      </c>
      <c r="E56" s="11">
        <f t="shared" ref="E56" si="6">SUM(E57:E60)</f>
        <v>15000</v>
      </c>
      <c r="F56" s="11"/>
      <c r="G56" s="11"/>
      <c r="H56" s="11"/>
      <c r="I56" s="11"/>
      <c r="J56" s="164"/>
      <c r="K56" s="164"/>
      <c r="L56" s="164"/>
      <c r="M56" s="164"/>
      <c r="N56" s="183"/>
      <c r="O56" s="164"/>
      <c r="P56" s="164"/>
      <c r="Q56" s="164"/>
      <c r="R56" s="164"/>
      <c r="S56" s="164"/>
      <c r="T56" s="82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</row>
    <row r="57" spans="1:116" s="77" customFormat="1" ht="22.5" customHeight="1" x14ac:dyDescent="0.3">
      <c r="A57" s="176"/>
      <c r="B57" s="179"/>
      <c r="C57" s="137" t="s">
        <v>11</v>
      </c>
      <c r="D57" s="13"/>
      <c r="E57" s="11"/>
      <c r="F57" s="11"/>
      <c r="G57" s="11"/>
      <c r="H57" s="11"/>
      <c r="I57" s="11"/>
      <c r="J57" s="164"/>
      <c r="K57" s="164"/>
      <c r="L57" s="164"/>
      <c r="M57" s="164"/>
      <c r="N57" s="183"/>
      <c r="O57" s="164"/>
      <c r="P57" s="164"/>
      <c r="Q57" s="164"/>
      <c r="R57" s="164"/>
      <c r="S57" s="164"/>
      <c r="T57" s="88" t="s">
        <v>421</v>
      </c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</row>
    <row r="58" spans="1:116" s="77" customFormat="1" ht="19.5" x14ac:dyDescent="0.3">
      <c r="A58" s="176"/>
      <c r="B58" s="179"/>
      <c r="C58" s="137" t="s">
        <v>12</v>
      </c>
      <c r="D58" s="13">
        <f>E58</f>
        <v>15000</v>
      </c>
      <c r="E58" s="65">
        <v>15000</v>
      </c>
      <c r="F58" s="11"/>
      <c r="G58" s="11"/>
      <c r="H58" s="11"/>
      <c r="I58" s="11"/>
      <c r="J58" s="164"/>
      <c r="K58" s="164"/>
      <c r="L58" s="164"/>
      <c r="M58" s="164"/>
      <c r="N58" s="183"/>
      <c r="O58" s="164"/>
      <c r="P58" s="164"/>
      <c r="Q58" s="164"/>
      <c r="R58" s="164"/>
      <c r="S58" s="164"/>
      <c r="T58" s="82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</row>
    <row r="59" spans="1:116" s="77" customFormat="1" ht="23.25" customHeight="1" x14ac:dyDescent="0.3">
      <c r="A59" s="176"/>
      <c r="B59" s="179"/>
      <c r="C59" s="137" t="s">
        <v>37</v>
      </c>
      <c r="D59" s="13"/>
      <c r="E59" s="11"/>
      <c r="F59" s="11"/>
      <c r="G59" s="11"/>
      <c r="H59" s="11"/>
      <c r="I59" s="11"/>
      <c r="J59" s="164"/>
      <c r="K59" s="164"/>
      <c r="L59" s="164"/>
      <c r="M59" s="164"/>
      <c r="N59" s="183"/>
      <c r="O59" s="164"/>
      <c r="P59" s="164"/>
      <c r="Q59" s="164"/>
      <c r="R59" s="164"/>
      <c r="S59" s="164"/>
      <c r="T59" s="85" t="s">
        <v>444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</row>
    <row r="60" spans="1:116" ht="15.75" customHeight="1" x14ac:dyDescent="0.3">
      <c r="A60" s="177"/>
      <c r="B60" s="179"/>
      <c r="C60" s="137" t="s">
        <v>38</v>
      </c>
      <c r="D60" s="13"/>
      <c r="E60" s="11"/>
      <c r="F60" s="11"/>
      <c r="G60" s="11"/>
      <c r="H60" s="11"/>
      <c r="I60" s="11"/>
      <c r="J60" s="164"/>
      <c r="K60" s="164"/>
      <c r="L60" s="164"/>
      <c r="M60" s="164"/>
      <c r="N60" s="183"/>
      <c r="O60" s="164"/>
      <c r="P60" s="164"/>
      <c r="Q60" s="164"/>
      <c r="R60" s="164"/>
      <c r="S60" s="164"/>
      <c r="T60" s="85"/>
    </row>
    <row r="61" spans="1:116" s="18" customFormat="1" ht="15.75" customHeight="1" x14ac:dyDescent="0.3">
      <c r="A61" s="184" t="s">
        <v>3</v>
      </c>
      <c r="B61" s="184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85"/>
    </row>
    <row r="62" spans="1:116" ht="19.5" customHeight="1" x14ac:dyDescent="0.3">
      <c r="A62" s="175"/>
      <c r="B62" s="178" t="s">
        <v>44</v>
      </c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</row>
    <row r="63" spans="1:116" ht="36.75" customHeight="1" x14ac:dyDescent="0.3">
      <c r="A63" s="176"/>
      <c r="B63" s="179" t="s">
        <v>507</v>
      </c>
      <c r="C63" s="180" t="s">
        <v>124</v>
      </c>
      <c r="D63" s="181"/>
      <c r="E63" s="181"/>
      <c r="F63" s="181"/>
      <c r="G63" s="181"/>
      <c r="H63" s="181"/>
      <c r="I63" s="182"/>
      <c r="J63" s="164" t="s">
        <v>70</v>
      </c>
      <c r="K63" s="164" t="s">
        <v>40</v>
      </c>
      <c r="L63" s="164" t="s">
        <v>134</v>
      </c>
      <c r="M63" s="164" t="s">
        <v>3</v>
      </c>
      <c r="N63" s="183" t="s">
        <v>336</v>
      </c>
      <c r="O63" s="164" t="s">
        <v>41</v>
      </c>
      <c r="P63" s="164" t="s">
        <v>42</v>
      </c>
      <c r="Q63" s="164" t="s">
        <v>43</v>
      </c>
      <c r="R63" s="164"/>
      <c r="S63" s="165"/>
    </row>
    <row r="64" spans="1:116" ht="19.5" customHeight="1" x14ac:dyDescent="0.3">
      <c r="A64" s="176"/>
      <c r="B64" s="179"/>
      <c r="C64" s="137" t="s">
        <v>28</v>
      </c>
      <c r="D64" s="13">
        <f t="shared" ref="D64:F64" si="7">SUM(D65:D68)</f>
        <v>112200</v>
      </c>
      <c r="E64" s="11">
        <f t="shared" si="7"/>
        <v>73000</v>
      </c>
      <c r="F64" s="11">
        <f t="shared" si="7"/>
        <v>39200</v>
      </c>
      <c r="G64" s="11"/>
      <c r="H64" s="11"/>
      <c r="I64" s="11"/>
      <c r="J64" s="164"/>
      <c r="K64" s="164"/>
      <c r="L64" s="164"/>
      <c r="M64" s="164"/>
      <c r="N64" s="183"/>
      <c r="O64" s="164"/>
      <c r="P64" s="164"/>
      <c r="Q64" s="164"/>
      <c r="R64" s="164"/>
      <c r="S64" s="165"/>
    </row>
    <row r="65" spans="1:20" ht="19.5" customHeight="1" x14ac:dyDescent="0.3">
      <c r="A65" s="176"/>
      <c r="B65" s="179"/>
      <c r="C65" s="137" t="s">
        <v>11</v>
      </c>
      <c r="D65" s="13"/>
      <c r="E65" s="14"/>
      <c r="F65" s="14"/>
      <c r="G65" s="11"/>
      <c r="H65" s="11"/>
      <c r="I65" s="11"/>
      <c r="J65" s="164"/>
      <c r="K65" s="164"/>
      <c r="L65" s="164"/>
      <c r="M65" s="164"/>
      <c r="N65" s="183"/>
      <c r="O65" s="164"/>
      <c r="P65" s="164"/>
      <c r="Q65" s="164"/>
      <c r="R65" s="164"/>
      <c r="S65" s="165"/>
    </row>
    <row r="66" spans="1:20" ht="19.5" customHeight="1" x14ac:dyDescent="0.3">
      <c r="A66" s="176"/>
      <c r="B66" s="179"/>
      <c r="C66" s="137" t="s">
        <v>12</v>
      </c>
      <c r="D66" s="13">
        <f>SUM(E66:H66)</f>
        <v>112200</v>
      </c>
      <c r="E66" s="20">
        <v>73000</v>
      </c>
      <c r="F66" s="11">
        <v>39200</v>
      </c>
      <c r="G66" s="15"/>
      <c r="H66" s="11"/>
      <c r="I66" s="11"/>
      <c r="J66" s="164"/>
      <c r="K66" s="164"/>
      <c r="L66" s="164"/>
      <c r="M66" s="164"/>
      <c r="N66" s="183"/>
      <c r="O66" s="164"/>
      <c r="P66" s="164"/>
      <c r="Q66" s="164"/>
      <c r="R66" s="164"/>
      <c r="S66" s="165"/>
    </row>
    <row r="67" spans="1:20" ht="19.5" customHeight="1" x14ac:dyDescent="0.3">
      <c r="A67" s="176"/>
      <c r="B67" s="179"/>
      <c r="C67" s="137" t="s">
        <v>37</v>
      </c>
      <c r="D67" s="13"/>
      <c r="E67" s="16"/>
      <c r="F67" s="16"/>
      <c r="G67" s="11"/>
      <c r="H67" s="11"/>
      <c r="I67" s="11"/>
      <c r="J67" s="164"/>
      <c r="K67" s="164"/>
      <c r="L67" s="164"/>
      <c r="M67" s="164"/>
      <c r="N67" s="183"/>
      <c r="O67" s="164"/>
      <c r="P67" s="164"/>
      <c r="Q67" s="164"/>
      <c r="R67" s="164"/>
      <c r="S67" s="165"/>
    </row>
    <row r="68" spans="1:20" ht="19.5" customHeight="1" x14ac:dyDescent="0.3">
      <c r="A68" s="177"/>
      <c r="B68" s="179"/>
      <c r="C68" s="137" t="s">
        <v>38</v>
      </c>
      <c r="D68" s="13"/>
      <c r="E68" s="11"/>
      <c r="F68" s="11"/>
      <c r="G68" s="11"/>
      <c r="H68" s="11"/>
      <c r="I68" s="11"/>
      <c r="J68" s="164"/>
      <c r="K68" s="164"/>
      <c r="L68" s="164"/>
      <c r="M68" s="164"/>
      <c r="N68" s="183"/>
      <c r="O68" s="164"/>
      <c r="P68" s="164"/>
      <c r="Q68" s="164"/>
      <c r="R68" s="164"/>
      <c r="S68" s="165"/>
    </row>
    <row r="69" spans="1:20" x14ac:dyDescent="0.3">
      <c r="A69" s="166" t="s">
        <v>1</v>
      </c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8"/>
    </row>
    <row r="70" spans="1:20" s="18" customFormat="1" x14ac:dyDescent="0.3">
      <c r="A70" s="175"/>
      <c r="B70" s="178" t="s">
        <v>64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80"/>
    </row>
    <row r="71" spans="1:20" s="18" customFormat="1" x14ac:dyDescent="0.3">
      <c r="A71" s="176"/>
      <c r="B71" s="179" t="s">
        <v>508</v>
      </c>
      <c r="C71" s="180" t="s">
        <v>65</v>
      </c>
      <c r="D71" s="181"/>
      <c r="E71" s="181"/>
      <c r="F71" s="181"/>
      <c r="G71" s="181"/>
      <c r="H71" s="181"/>
      <c r="I71" s="182"/>
      <c r="J71" s="164" t="s">
        <v>70</v>
      </c>
      <c r="K71" s="164" t="s">
        <v>40</v>
      </c>
      <c r="L71" s="164" t="s">
        <v>24</v>
      </c>
      <c r="M71" s="164" t="s">
        <v>52</v>
      </c>
      <c r="N71" s="183" t="s">
        <v>339</v>
      </c>
      <c r="O71" s="164" t="s">
        <v>41</v>
      </c>
      <c r="P71" s="164" t="s">
        <v>50</v>
      </c>
      <c r="Q71" s="164" t="s">
        <v>43</v>
      </c>
      <c r="R71" s="164"/>
      <c r="S71" s="165"/>
      <c r="T71" s="80"/>
    </row>
    <row r="72" spans="1:20" s="18" customFormat="1" ht="22.5" customHeight="1" x14ac:dyDescent="0.3">
      <c r="A72" s="176"/>
      <c r="B72" s="179"/>
      <c r="C72" s="137" t="s">
        <v>28</v>
      </c>
      <c r="D72" s="13">
        <f>SUM(E72:G72)</f>
        <v>14000</v>
      </c>
      <c r="E72" s="13">
        <f t="shared" ref="E72" si="8">SUM(E73:E76)</f>
        <v>14000</v>
      </c>
      <c r="F72" s="13"/>
      <c r="G72" s="13"/>
      <c r="H72" s="11"/>
      <c r="I72" s="11"/>
      <c r="J72" s="164"/>
      <c r="K72" s="164"/>
      <c r="L72" s="164"/>
      <c r="M72" s="164"/>
      <c r="N72" s="183"/>
      <c r="O72" s="164"/>
      <c r="P72" s="164"/>
      <c r="Q72" s="164"/>
      <c r="R72" s="164"/>
      <c r="S72" s="165"/>
      <c r="T72" s="96" t="s">
        <v>422</v>
      </c>
    </row>
    <row r="73" spans="1:20" s="18" customFormat="1" x14ac:dyDescent="0.3">
      <c r="A73" s="176"/>
      <c r="B73" s="179"/>
      <c r="C73" s="137" t="s">
        <v>11</v>
      </c>
      <c r="D73" s="13"/>
      <c r="E73" s="11"/>
      <c r="F73" s="11"/>
      <c r="G73" s="11"/>
      <c r="H73" s="11"/>
      <c r="I73" s="11"/>
      <c r="J73" s="164"/>
      <c r="K73" s="164"/>
      <c r="L73" s="164"/>
      <c r="M73" s="164"/>
      <c r="N73" s="183"/>
      <c r="O73" s="164"/>
      <c r="P73" s="164"/>
      <c r="Q73" s="164"/>
      <c r="R73" s="164"/>
      <c r="S73" s="165"/>
      <c r="T73" s="80"/>
    </row>
    <row r="74" spans="1:20" s="18" customFormat="1" x14ac:dyDescent="0.3">
      <c r="A74" s="176"/>
      <c r="B74" s="179"/>
      <c r="C74" s="137" t="s">
        <v>12</v>
      </c>
      <c r="D74" s="13">
        <f>SUM(E74:G74)</f>
        <v>14000</v>
      </c>
      <c r="E74" s="13">
        <v>14000</v>
      </c>
      <c r="F74" s="11"/>
      <c r="G74" s="11"/>
      <c r="H74" s="11"/>
      <c r="I74" s="11"/>
      <c r="J74" s="164"/>
      <c r="K74" s="164"/>
      <c r="L74" s="164"/>
      <c r="M74" s="164"/>
      <c r="N74" s="183"/>
      <c r="O74" s="164"/>
      <c r="P74" s="164"/>
      <c r="Q74" s="164"/>
      <c r="R74" s="164"/>
      <c r="S74" s="165"/>
      <c r="T74" s="80"/>
    </row>
    <row r="75" spans="1:20" s="18" customFormat="1" x14ac:dyDescent="0.3">
      <c r="A75" s="176"/>
      <c r="B75" s="179"/>
      <c r="C75" s="137" t="s">
        <v>37</v>
      </c>
      <c r="D75" s="13"/>
      <c r="E75" s="11"/>
      <c r="F75" s="11"/>
      <c r="G75" s="11"/>
      <c r="H75" s="11"/>
      <c r="I75" s="11"/>
      <c r="J75" s="164"/>
      <c r="K75" s="164"/>
      <c r="L75" s="164"/>
      <c r="M75" s="164"/>
      <c r="N75" s="183"/>
      <c r="O75" s="164"/>
      <c r="P75" s="164"/>
      <c r="Q75" s="164"/>
      <c r="R75" s="164"/>
      <c r="S75" s="165"/>
      <c r="T75" s="80"/>
    </row>
    <row r="76" spans="1:20" s="18" customFormat="1" x14ac:dyDescent="0.3">
      <c r="A76" s="177"/>
      <c r="B76" s="179"/>
      <c r="C76" s="137" t="s">
        <v>38</v>
      </c>
      <c r="D76" s="13"/>
      <c r="E76" s="11"/>
      <c r="F76" s="11"/>
      <c r="G76" s="11"/>
      <c r="H76" s="11"/>
      <c r="I76" s="11"/>
      <c r="J76" s="164"/>
      <c r="K76" s="164"/>
      <c r="L76" s="164"/>
      <c r="M76" s="164"/>
      <c r="N76" s="183"/>
      <c r="O76" s="164"/>
      <c r="P76" s="164"/>
      <c r="Q76" s="164"/>
      <c r="R76" s="164"/>
      <c r="S76" s="165"/>
      <c r="T76" s="80"/>
    </row>
    <row r="77" spans="1:20" x14ac:dyDescent="0.3">
      <c r="A77" s="166" t="s">
        <v>1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8"/>
    </row>
    <row r="78" spans="1:20" x14ac:dyDescent="0.3">
      <c r="A78" s="175"/>
      <c r="B78" s="178" t="s">
        <v>44</v>
      </c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</row>
    <row r="79" spans="1:20" ht="23.25" customHeight="1" x14ac:dyDescent="0.3">
      <c r="A79" s="176"/>
      <c r="B79" s="179" t="s">
        <v>509</v>
      </c>
      <c r="C79" s="180" t="s">
        <v>131</v>
      </c>
      <c r="D79" s="181"/>
      <c r="E79" s="181"/>
      <c r="F79" s="181"/>
      <c r="G79" s="181"/>
      <c r="H79" s="181"/>
      <c r="I79" s="182"/>
      <c r="J79" s="164" t="s">
        <v>91</v>
      </c>
      <c r="K79" s="164" t="s">
        <v>40</v>
      </c>
      <c r="L79" s="164" t="s">
        <v>66</v>
      </c>
      <c r="M79" s="164" t="s">
        <v>52</v>
      </c>
      <c r="N79" s="183" t="s">
        <v>340</v>
      </c>
      <c r="O79" s="164" t="s">
        <v>41</v>
      </c>
      <c r="P79" s="164" t="s">
        <v>50</v>
      </c>
      <c r="Q79" s="164" t="s">
        <v>43</v>
      </c>
      <c r="R79" s="164"/>
      <c r="S79" s="165"/>
    </row>
    <row r="80" spans="1:20" ht="26.25" customHeight="1" x14ac:dyDescent="0.3">
      <c r="A80" s="176"/>
      <c r="B80" s="179"/>
      <c r="C80" s="137" t="s">
        <v>28</v>
      </c>
      <c r="D80" s="13">
        <f>SUM(E80:H80)</f>
        <v>16200</v>
      </c>
      <c r="E80" s="11">
        <f t="shared" ref="E80" si="9">SUM(E81:E84)</f>
        <v>16200</v>
      </c>
      <c r="F80" s="11"/>
      <c r="G80" s="11"/>
      <c r="H80" s="11"/>
      <c r="I80" s="11"/>
      <c r="J80" s="164"/>
      <c r="K80" s="164"/>
      <c r="L80" s="164"/>
      <c r="M80" s="164"/>
      <c r="N80" s="183"/>
      <c r="O80" s="164"/>
      <c r="P80" s="164"/>
      <c r="Q80" s="164"/>
      <c r="R80" s="164"/>
      <c r="S80" s="165"/>
      <c r="T80" s="96" t="s">
        <v>422</v>
      </c>
    </row>
    <row r="81" spans="1:116" x14ac:dyDescent="0.3">
      <c r="A81" s="176"/>
      <c r="B81" s="179"/>
      <c r="C81" s="137" t="s">
        <v>11</v>
      </c>
      <c r="D81" s="13"/>
      <c r="E81" s="11"/>
      <c r="F81" s="11"/>
      <c r="G81" s="11"/>
      <c r="H81" s="11"/>
      <c r="I81" s="11"/>
      <c r="J81" s="164"/>
      <c r="K81" s="164"/>
      <c r="L81" s="164"/>
      <c r="M81" s="164"/>
      <c r="N81" s="183"/>
      <c r="O81" s="164"/>
      <c r="P81" s="164"/>
      <c r="Q81" s="164"/>
      <c r="R81" s="164"/>
      <c r="S81" s="165"/>
    </row>
    <row r="82" spans="1:116" x14ac:dyDescent="0.3">
      <c r="A82" s="176"/>
      <c r="B82" s="179"/>
      <c r="C82" s="137" t="s">
        <v>12</v>
      </c>
      <c r="D82" s="13">
        <f>SUM(E82:H82)</f>
        <v>16200</v>
      </c>
      <c r="E82" s="13">
        <v>16200</v>
      </c>
      <c r="F82" s="11"/>
      <c r="G82" s="11"/>
      <c r="H82" s="11"/>
      <c r="I82" s="11"/>
      <c r="J82" s="164"/>
      <c r="K82" s="164"/>
      <c r="L82" s="164"/>
      <c r="M82" s="164"/>
      <c r="N82" s="183"/>
      <c r="O82" s="164"/>
      <c r="P82" s="164"/>
      <c r="Q82" s="164"/>
      <c r="R82" s="164"/>
      <c r="S82" s="165"/>
    </row>
    <row r="83" spans="1:116" x14ac:dyDescent="0.3">
      <c r="A83" s="176"/>
      <c r="B83" s="179"/>
      <c r="C83" s="137" t="s">
        <v>37</v>
      </c>
      <c r="D83" s="13"/>
      <c r="E83" s="11"/>
      <c r="F83" s="11"/>
      <c r="G83" s="11"/>
      <c r="H83" s="11"/>
      <c r="I83" s="11"/>
      <c r="J83" s="164"/>
      <c r="K83" s="164"/>
      <c r="L83" s="164"/>
      <c r="M83" s="164"/>
      <c r="N83" s="183"/>
      <c r="O83" s="164"/>
      <c r="P83" s="164"/>
      <c r="Q83" s="164"/>
      <c r="R83" s="164"/>
      <c r="S83" s="165"/>
    </row>
    <row r="84" spans="1:116" x14ac:dyDescent="0.3">
      <c r="A84" s="177"/>
      <c r="B84" s="179"/>
      <c r="C84" s="137" t="s">
        <v>38</v>
      </c>
      <c r="D84" s="13"/>
      <c r="E84" s="11"/>
      <c r="F84" s="11"/>
      <c r="G84" s="11"/>
      <c r="H84" s="11"/>
      <c r="I84" s="11"/>
      <c r="J84" s="164"/>
      <c r="K84" s="164"/>
      <c r="L84" s="164"/>
      <c r="M84" s="164"/>
      <c r="N84" s="183"/>
      <c r="O84" s="164"/>
      <c r="P84" s="164"/>
      <c r="Q84" s="164"/>
      <c r="R84" s="164"/>
      <c r="S84" s="165"/>
    </row>
    <row r="85" spans="1:116" s="77" customFormat="1" ht="19.5" x14ac:dyDescent="0.3">
      <c r="A85" s="166" t="s">
        <v>1</v>
      </c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P85" s="167"/>
      <c r="Q85" s="167"/>
      <c r="R85" s="167"/>
      <c r="S85" s="168"/>
      <c r="T85" s="82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</row>
    <row r="86" spans="1:116" s="77" customFormat="1" ht="19.5" x14ac:dyDescent="0.3">
      <c r="A86" s="175"/>
      <c r="B86" s="178" t="s">
        <v>44</v>
      </c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82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</row>
    <row r="87" spans="1:116" s="77" customFormat="1" ht="39.75" customHeight="1" x14ac:dyDescent="0.3">
      <c r="A87" s="176"/>
      <c r="B87" s="179" t="s">
        <v>510</v>
      </c>
      <c r="C87" s="180" t="s">
        <v>62</v>
      </c>
      <c r="D87" s="181"/>
      <c r="E87" s="181"/>
      <c r="F87" s="181"/>
      <c r="G87" s="181"/>
      <c r="H87" s="181"/>
      <c r="I87" s="182"/>
      <c r="J87" s="164" t="s">
        <v>99</v>
      </c>
      <c r="K87" s="164" t="s">
        <v>46</v>
      </c>
      <c r="L87" s="164" t="s">
        <v>63</v>
      </c>
      <c r="M87" s="164" t="s">
        <v>56</v>
      </c>
      <c r="N87" s="183" t="s">
        <v>338</v>
      </c>
      <c r="O87" s="164" t="s">
        <v>49</v>
      </c>
      <c r="P87" s="164" t="s">
        <v>53</v>
      </c>
      <c r="Q87" s="164" t="s">
        <v>43</v>
      </c>
      <c r="R87" s="164"/>
      <c r="S87" s="165"/>
      <c r="T87" s="82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</row>
    <row r="88" spans="1:116" s="77" customFormat="1" ht="19.5" x14ac:dyDescent="0.3">
      <c r="A88" s="176"/>
      <c r="B88" s="179"/>
      <c r="C88" s="137" t="s">
        <v>28</v>
      </c>
      <c r="D88" s="13">
        <f t="shared" ref="D88:G88" si="10">SUM(D89:D92)</f>
        <v>186465.43</v>
      </c>
      <c r="E88" s="11">
        <f t="shared" si="10"/>
        <v>6050</v>
      </c>
      <c r="F88" s="11">
        <f t="shared" si="10"/>
        <v>43870</v>
      </c>
      <c r="G88" s="11">
        <f t="shared" si="10"/>
        <v>136545.43</v>
      </c>
      <c r="H88" s="11"/>
      <c r="I88" s="11"/>
      <c r="J88" s="164"/>
      <c r="K88" s="164"/>
      <c r="L88" s="164"/>
      <c r="M88" s="164"/>
      <c r="N88" s="183"/>
      <c r="O88" s="164"/>
      <c r="P88" s="164"/>
      <c r="Q88" s="164"/>
      <c r="R88" s="164"/>
      <c r="S88" s="165"/>
      <c r="T88" s="82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</row>
    <row r="89" spans="1:116" s="77" customFormat="1" ht="19.5" x14ac:dyDescent="0.3">
      <c r="A89" s="176"/>
      <c r="B89" s="179"/>
      <c r="C89" s="137" t="s">
        <v>11</v>
      </c>
      <c r="D89" s="13"/>
      <c r="E89" s="11"/>
      <c r="F89" s="11"/>
      <c r="G89" s="11"/>
      <c r="H89" s="11"/>
      <c r="I89" s="11"/>
      <c r="J89" s="164"/>
      <c r="K89" s="164"/>
      <c r="L89" s="164"/>
      <c r="M89" s="164"/>
      <c r="N89" s="183"/>
      <c r="O89" s="164"/>
      <c r="P89" s="164"/>
      <c r="Q89" s="164"/>
      <c r="R89" s="164"/>
      <c r="S89" s="165"/>
      <c r="T89" s="82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</row>
    <row r="90" spans="1:116" s="77" customFormat="1" ht="19.5" x14ac:dyDescent="0.3">
      <c r="A90" s="176"/>
      <c r="B90" s="179"/>
      <c r="C90" s="137" t="s">
        <v>12</v>
      </c>
      <c r="D90" s="13">
        <f>SUM(E90:H90)</f>
        <v>186465.43</v>
      </c>
      <c r="E90" s="11">
        <v>6050</v>
      </c>
      <c r="F90" s="11">
        <f>123870-80000</f>
        <v>43870</v>
      </c>
      <c r="G90" s="11">
        <f>56545.43+80000</f>
        <v>136545.43</v>
      </c>
      <c r="H90" s="11"/>
      <c r="I90" s="11"/>
      <c r="J90" s="164"/>
      <c r="K90" s="164"/>
      <c r="L90" s="164"/>
      <c r="M90" s="164"/>
      <c r="N90" s="183"/>
      <c r="O90" s="164"/>
      <c r="P90" s="164"/>
      <c r="Q90" s="164"/>
      <c r="R90" s="164"/>
      <c r="S90" s="165"/>
      <c r="T90" s="82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</row>
    <row r="91" spans="1:116" s="77" customFormat="1" ht="19.5" x14ac:dyDescent="0.3">
      <c r="A91" s="176"/>
      <c r="B91" s="179"/>
      <c r="C91" s="137" t="s">
        <v>37</v>
      </c>
      <c r="D91" s="13"/>
      <c r="E91" s="11"/>
      <c r="F91" s="11"/>
      <c r="G91" s="11"/>
      <c r="H91" s="11"/>
      <c r="I91" s="11"/>
      <c r="J91" s="164"/>
      <c r="K91" s="164"/>
      <c r="L91" s="164"/>
      <c r="M91" s="164"/>
      <c r="N91" s="183"/>
      <c r="O91" s="164"/>
      <c r="P91" s="164"/>
      <c r="Q91" s="164"/>
      <c r="R91" s="164"/>
      <c r="S91" s="165"/>
      <c r="T91" s="82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</row>
    <row r="92" spans="1:116" s="77" customFormat="1" ht="19.5" x14ac:dyDescent="0.3">
      <c r="A92" s="177"/>
      <c r="B92" s="179"/>
      <c r="C92" s="137" t="s">
        <v>38</v>
      </c>
      <c r="D92" s="13"/>
      <c r="E92" s="11"/>
      <c r="F92" s="11"/>
      <c r="G92" s="11"/>
      <c r="H92" s="11"/>
      <c r="I92" s="11"/>
      <c r="J92" s="164"/>
      <c r="K92" s="164"/>
      <c r="L92" s="164"/>
      <c r="M92" s="164"/>
      <c r="N92" s="183"/>
      <c r="O92" s="164"/>
      <c r="P92" s="164"/>
      <c r="Q92" s="164"/>
      <c r="R92" s="164"/>
      <c r="S92" s="165"/>
      <c r="T92" s="82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</row>
    <row r="93" spans="1:116" ht="19.5" customHeight="1" x14ac:dyDescent="0.3">
      <c r="A93" s="184" t="s">
        <v>3</v>
      </c>
      <c r="B93" s="184"/>
      <c r="C93" s="184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</row>
    <row r="94" spans="1:116" ht="19.5" customHeight="1" x14ac:dyDescent="0.3">
      <c r="A94" s="175"/>
      <c r="B94" s="178" t="s">
        <v>44</v>
      </c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</row>
    <row r="95" spans="1:116" ht="38.25" customHeight="1" x14ac:dyDescent="0.3">
      <c r="A95" s="176"/>
      <c r="B95" s="179" t="s">
        <v>511</v>
      </c>
      <c r="C95" s="180" t="s">
        <v>125</v>
      </c>
      <c r="D95" s="181"/>
      <c r="E95" s="181"/>
      <c r="F95" s="181"/>
      <c r="G95" s="181"/>
      <c r="H95" s="181"/>
      <c r="I95" s="182"/>
      <c r="J95" s="164" t="s">
        <v>91</v>
      </c>
      <c r="K95" s="164" t="s">
        <v>40</v>
      </c>
      <c r="L95" s="164" t="s">
        <v>135</v>
      </c>
      <c r="M95" s="164" t="s">
        <v>3</v>
      </c>
      <c r="N95" s="183" t="s">
        <v>337</v>
      </c>
      <c r="O95" s="164" t="s">
        <v>41</v>
      </c>
      <c r="P95" s="164" t="s">
        <v>42</v>
      </c>
      <c r="Q95" s="164" t="s">
        <v>43</v>
      </c>
      <c r="R95" s="164"/>
      <c r="S95" s="165"/>
    </row>
    <row r="96" spans="1:116" ht="19.5" customHeight="1" x14ac:dyDescent="0.3">
      <c r="A96" s="176"/>
      <c r="B96" s="179"/>
      <c r="C96" s="137" t="s">
        <v>28</v>
      </c>
      <c r="D96" s="13">
        <f t="shared" ref="D96:G96" si="11">SUM(D97:D100)</f>
        <v>165400</v>
      </c>
      <c r="E96" s="11">
        <f t="shared" si="11"/>
        <v>3000</v>
      </c>
      <c r="F96" s="11">
        <f t="shared" si="11"/>
        <v>80000</v>
      </c>
      <c r="G96" s="11">
        <f t="shared" si="11"/>
        <v>82400</v>
      </c>
      <c r="H96" s="11"/>
      <c r="I96" s="11"/>
      <c r="J96" s="164"/>
      <c r="K96" s="164"/>
      <c r="L96" s="164"/>
      <c r="M96" s="164"/>
      <c r="N96" s="183"/>
      <c r="O96" s="164"/>
      <c r="P96" s="164"/>
      <c r="Q96" s="164"/>
      <c r="R96" s="164"/>
      <c r="S96" s="165"/>
    </row>
    <row r="97" spans="1:20" ht="19.5" customHeight="1" x14ac:dyDescent="0.3">
      <c r="A97" s="176"/>
      <c r="B97" s="179"/>
      <c r="C97" s="137" t="s">
        <v>11</v>
      </c>
      <c r="D97" s="13"/>
      <c r="E97" s="14"/>
      <c r="F97" s="14"/>
      <c r="G97" s="11"/>
      <c r="H97" s="11"/>
      <c r="I97" s="11"/>
      <c r="J97" s="164"/>
      <c r="K97" s="164"/>
      <c r="L97" s="164"/>
      <c r="M97" s="164"/>
      <c r="N97" s="183"/>
      <c r="O97" s="164"/>
      <c r="P97" s="164"/>
      <c r="Q97" s="164"/>
      <c r="R97" s="164"/>
      <c r="S97" s="165"/>
    </row>
    <row r="98" spans="1:20" ht="19.5" customHeight="1" x14ac:dyDescent="0.3">
      <c r="A98" s="176"/>
      <c r="B98" s="179"/>
      <c r="C98" s="137" t="s">
        <v>12</v>
      </c>
      <c r="D98" s="13">
        <f>SUM(E98:H98)</f>
        <v>165400</v>
      </c>
      <c r="E98" s="11">
        <v>3000</v>
      </c>
      <c r="F98" s="15">
        <v>80000</v>
      </c>
      <c r="G98" s="15">
        <v>82400</v>
      </c>
      <c r="H98" s="11"/>
      <c r="I98" s="11"/>
      <c r="J98" s="164"/>
      <c r="K98" s="164"/>
      <c r="L98" s="164"/>
      <c r="M98" s="164"/>
      <c r="N98" s="183"/>
      <c r="O98" s="164"/>
      <c r="P98" s="164"/>
      <c r="Q98" s="164"/>
      <c r="R98" s="164"/>
      <c r="S98" s="165"/>
    </row>
    <row r="99" spans="1:20" ht="19.5" customHeight="1" x14ac:dyDescent="0.3">
      <c r="A99" s="176"/>
      <c r="B99" s="179"/>
      <c r="C99" s="137" t="s">
        <v>37</v>
      </c>
      <c r="D99" s="13"/>
      <c r="E99" s="16"/>
      <c r="F99" s="16"/>
      <c r="G99" s="11"/>
      <c r="H99" s="11"/>
      <c r="I99" s="11"/>
      <c r="J99" s="164"/>
      <c r="K99" s="164"/>
      <c r="L99" s="164"/>
      <c r="M99" s="164"/>
      <c r="N99" s="183"/>
      <c r="O99" s="164"/>
      <c r="P99" s="164"/>
      <c r="Q99" s="164"/>
      <c r="R99" s="164"/>
      <c r="S99" s="165"/>
    </row>
    <row r="100" spans="1:20" ht="19.5" customHeight="1" x14ac:dyDescent="0.3">
      <c r="A100" s="177"/>
      <c r="B100" s="179"/>
      <c r="C100" s="137" t="s">
        <v>38</v>
      </c>
      <c r="D100" s="13"/>
      <c r="E100" s="11"/>
      <c r="F100" s="11"/>
      <c r="G100" s="11"/>
      <c r="H100" s="11"/>
      <c r="I100" s="11"/>
      <c r="J100" s="164"/>
      <c r="K100" s="164"/>
      <c r="L100" s="164"/>
      <c r="M100" s="164"/>
      <c r="N100" s="183"/>
      <c r="O100" s="164"/>
      <c r="P100" s="164"/>
      <c r="Q100" s="164"/>
      <c r="R100" s="164"/>
      <c r="S100" s="165"/>
    </row>
    <row r="101" spans="1:20" x14ac:dyDescent="0.3">
      <c r="A101" s="166" t="s">
        <v>3</v>
      </c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8"/>
    </row>
    <row r="102" spans="1:20" x14ac:dyDescent="0.3">
      <c r="A102" s="175"/>
      <c r="B102" s="195" t="s">
        <v>44</v>
      </c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7"/>
    </row>
    <row r="103" spans="1:20" ht="42.75" customHeight="1" x14ac:dyDescent="0.3">
      <c r="A103" s="176"/>
      <c r="B103" s="198" t="s">
        <v>512</v>
      </c>
      <c r="C103" s="180" t="s">
        <v>127</v>
      </c>
      <c r="D103" s="181"/>
      <c r="E103" s="181"/>
      <c r="F103" s="181"/>
      <c r="G103" s="181"/>
      <c r="H103" s="181"/>
      <c r="I103" s="182"/>
      <c r="J103" s="192" t="s">
        <v>91</v>
      </c>
      <c r="K103" s="192" t="s">
        <v>40</v>
      </c>
      <c r="L103" s="192" t="s">
        <v>133</v>
      </c>
      <c r="M103" s="192" t="s">
        <v>3</v>
      </c>
      <c r="N103" s="189" t="s">
        <v>335</v>
      </c>
      <c r="O103" s="192" t="s">
        <v>41</v>
      </c>
      <c r="P103" s="192" t="s">
        <v>42</v>
      </c>
      <c r="Q103" s="192" t="s">
        <v>43</v>
      </c>
      <c r="R103" s="192"/>
      <c r="S103" s="192"/>
    </row>
    <row r="104" spans="1:20" ht="15.75" customHeight="1" x14ac:dyDescent="0.3">
      <c r="A104" s="176"/>
      <c r="B104" s="199"/>
      <c r="C104" s="137" t="s">
        <v>28</v>
      </c>
      <c r="D104" s="13">
        <f t="shared" ref="D104:G104" si="12">SUM(D105:D108)</f>
        <v>309400</v>
      </c>
      <c r="E104" s="11">
        <f t="shared" si="12"/>
        <v>3000</v>
      </c>
      <c r="F104" s="11">
        <f t="shared" si="12"/>
        <v>100000</v>
      </c>
      <c r="G104" s="11">
        <f t="shared" si="12"/>
        <v>206400</v>
      </c>
      <c r="H104" s="11"/>
      <c r="I104" s="11"/>
      <c r="J104" s="193"/>
      <c r="K104" s="193"/>
      <c r="L104" s="193"/>
      <c r="M104" s="193"/>
      <c r="N104" s="190"/>
      <c r="O104" s="193"/>
      <c r="P104" s="193"/>
      <c r="Q104" s="193"/>
      <c r="R104" s="193"/>
      <c r="S104" s="193"/>
      <c r="T104" s="82" t="s">
        <v>440</v>
      </c>
    </row>
    <row r="105" spans="1:20" ht="15.75" customHeight="1" x14ac:dyDescent="0.3">
      <c r="A105" s="176"/>
      <c r="B105" s="199"/>
      <c r="C105" s="137" t="s">
        <v>11</v>
      </c>
      <c r="D105" s="13"/>
      <c r="E105" s="11"/>
      <c r="F105" s="11"/>
      <c r="G105" s="11"/>
      <c r="H105" s="11"/>
      <c r="I105" s="11"/>
      <c r="J105" s="193"/>
      <c r="K105" s="193"/>
      <c r="L105" s="193"/>
      <c r="M105" s="193"/>
      <c r="N105" s="190"/>
      <c r="O105" s="193"/>
      <c r="P105" s="193"/>
      <c r="Q105" s="193"/>
      <c r="R105" s="193"/>
      <c r="S105" s="193"/>
    </row>
    <row r="106" spans="1:20" ht="15.75" customHeight="1" x14ac:dyDescent="0.3">
      <c r="A106" s="176"/>
      <c r="B106" s="199"/>
      <c r="C106" s="137" t="s">
        <v>12</v>
      </c>
      <c r="D106" s="13">
        <f>SUM(E106:H106)</f>
        <v>309400</v>
      </c>
      <c r="E106" s="11">
        <v>3000</v>
      </c>
      <c r="F106" s="11">
        <v>100000</v>
      </c>
      <c r="G106" s="11">
        <v>206400</v>
      </c>
      <c r="H106" s="11"/>
      <c r="I106" s="11"/>
      <c r="J106" s="193"/>
      <c r="K106" s="193"/>
      <c r="L106" s="193"/>
      <c r="M106" s="193"/>
      <c r="N106" s="190"/>
      <c r="O106" s="193"/>
      <c r="P106" s="193"/>
      <c r="Q106" s="193"/>
      <c r="R106" s="193"/>
      <c r="S106" s="193"/>
    </row>
    <row r="107" spans="1:20" ht="15.75" customHeight="1" x14ac:dyDescent="0.3">
      <c r="A107" s="176"/>
      <c r="B107" s="199"/>
      <c r="C107" s="137" t="s">
        <v>37</v>
      </c>
      <c r="D107" s="13"/>
      <c r="E107" s="11"/>
      <c r="F107" s="11"/>
      <c r="G107" s="11"/>
      <c r="H107" s="11"/>
      <c r="I107" s="11"/>
      <c r="J107" s="193"/>
      <c r="K107" s="193"/>
      <c r="L107" s="193"/>
      <c r="M107" s="193"/>
      <c r="N107" s="190"/>
      <c r="O107" s="193"/>
      <c r="P107" s="193"/>
      <c r="Q107" s="193"/>
      <c r="R107" s="193"/>
      <c r="S107" s="193"/>
    </row>
    <row r="108" spans="1:20" ht="15.75" customHeight="1" x14ac:dyDescent="0.3">
      <c r="A108" s="177"/>
      <c r="B108" s="200"/>
      <c r="C108" s="137" t="s">
        <v>38</v>
      </c>
      <c r="D108" s="13"/>
      <c r="E108" s="11"/>
      <c r="F108" s="11"/>
      <c r="G108" s="11"/>
      <c r="H108" s="11"/>
      <c r="I108" s="11"/>
      <c r="J108" s="194"/>
      <c r="K108" s="194"/>
      <c r="L108" s="194"/>
      <c r="M108" s="194"/>
      <c r="N108" s="191"/>
      <c r="O108" s="194"/>
      <c r="P108" s="194"/>
      <c r="Q108" s="194"/>
      <c r="R108" s="194"/>
      <c r="S108" s="194"/>
    </row>
    <row r="109" spans="1:20" s="18" customFormat="1" ht="19.5" x14ac:dyDescent="0.3">
      <c r="A109" s="172" t="s">
        <v>378</v>
      </c>
      <c r="B109" s="188" t="s">
        <v>486</v>
      </c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13"/>
      <c r="T109" s="80"/>
    </row>
    <row r="110" spans="1:20" s="18" customFormat="1" x14ac:dyDescent="0.3">
      <c r="A110" s="172"/>
      <c r="B110" s="174" t="s">
        <v>28</v>
      </c>
      <c r="C110" s="174"/>
      <c r="D110" s="114">
        <f t="shared" ref="D110:G113" si="13">D118+D126+D134+D142+D150+D158+D166+D174+D182+D190+D198+D206+D214</f>
        <v>2000992.31268</v>
      </c>
      <c r="E110" s="114">
        <f>E118+E126+E134+E142+E150+E158+E166+E174+E182+E190+E198+E206+E214</f>
        <v>578046.73557999998</v>
      </c>
      <c r="F110" s="114">
        <f t="shared" ref="F110:G110" si="14">F118+F126+F134+F142+F150+F158+F166+F174+F182+F190+F198+F206+F214</f>
        <v>1022945.5771</v>
      </c>
      <c r="G110" s="114">
        <f t="shared" si="14"/>
        <v>400000</v>
      </c>
      <c r="H110" s="114"/>
      <c r="I110" s="114"/>
      <c r="J110" s="115"/>
      <c r="K110" s="115"/>
      <c r="L110" s="115"/>
      <c r="M110" s="115"/>
      <c r="N110" s="115"/>
      <c r="O110" s="115"/>
      <c r="P110" s="115"/>
      <c r="Q110" s="115"/>
      <c r="R110" s="115"/>
      <c r="S110" s="113"/>
      <c r="T110" s="80"/>
    </row>
    <row r="111" spans="1:20" s="18" customFormat="1" x14ac:dyDescent="0.3">
      <c r="A111" s="172"/>
      <c r="B111" s="174" t="s">
        <v>11</v>
      </c>
      <c r="C111" s="174"/>
      <c r="D111" s="114">
        <f t="shared" si="13"/>
        <v>92090.215580000004</v>
      </c>
      <c r="E111" s="114">
        <f t="shared" si="13"/>
        <v>92090.215580000004</v>
      </c>
      <c r="F111" s="114">
        <f t="shared" si="13"/>
        <v>0</v>
      </c>
      <c r="G111" s="114">
        <f t="shared" si="13"/>
        <v>0</v>
      </c>
      <c r="H111" s="114"/>
      <c r="I111" s="114"/>
      <c r="J111" s="115"/>
      <c r="K111" s="115"/>
      <c r="L111" s="115"/>
      <c r="M111" s="115"/>
      <c r="N111" s="115"/>
      <c r="O111" s="115"/>
      <c r="P111" s="115"/>
      <c r="Q111" s="115"/>
      <c r="R111" s="115"/>
      <c r="S111" s="113"/>
      <c r="T111" s="80"/>
    </row>
    <row r="112" spans="1:20" s="18" customFormat="1" x14ac:dyDescent="0.3">
      <c r="A112" s="172"/>
      <c r="B112" s="174" t="s">
        <v>12</v>
      </c>
      <c r="C112" s="174"/>
      <c r="D112" s="114">
        <f t="shared" si="13"/>
        <v>1904595.0970999999</v>
      </c>
      <c r="E112" s="114">
        <f t="shared" si="13"/>
        <v>483749.52</v>
      </c>
      <c r="F112" s="114">
        <f t="shared" si="13"/>
        <v>1020845.5771</v>
      </c>
      <c r="G112" s="114">
        <f t="shared" si="13"/>
        <v>400000</v>
      </c>
      <c r="H112" s="114"/>
      <c r="I112" s="114"/>
      <c r="J112" s="115"/>
      <c r="K112" s="115"/>
      <c r="L112" s="115"/>
      <c r="M112" s="115"/>
      <c r="N112" s="115"/>
      <c r="O112" s="115"/>
      <c r="P112" s="115"/>
      <c r="Q112" s="115"/>
      <c r="R112" s="115"/>
      <c r="S112" s="113"/>
      <c r="T112" s="80"/>
    </row>
    <row r="113" spans="1:116" s="18" customFormat="1" x14ac:dyDescent="0.3">
      <c r="A113" s="172"/>
      <c r="B113" s="174" t="s">
        <v>37</v>
      </c>
      <c r="C113" s="174"/>
      <c r="D113" s="114">
        <f t="shared" si="13"/>
        <v>4307</v>
      </c>
      <c r="E113" s="114">
        <f t="shared" si="13"/>
        <v>2207</v>
      </c>
      <c r="F113" s="114">
        <f t="shared" si="13"/>
        <v>2100</v>
      </c>
      <c r="G113" s="114">
        <f t="shared" si="13"/>
        <v>0</v>
      </c>
      <c r="H113" s="114"/>
      <c r="I113" s="114"/>
      <c r="J113" s="115"/>
      <c r="K113" s="115"/>
      <c r="L113" s="115"/>
      <c r="M113" s="115"/>
      <c r="N113" s="115"/>
      <c r="O113" s="115"/>
      <c r="P113" s="115"/>
      <c r="Q113" s="115"/>
      <c r="R113" s="115"/>
      <c r="S113" s="113"/>
      <c r="T113" s="80"/>
    </row>
    <row r="114" spans="1:116" s="18" customFormat="1" x14ac:dyDescent="0.3">
      <c r="A114" s="172"/>
      <c r="B114" s="174" t="s">
        <v>38</v>
      </c>
      <c r="C114" s="174"/>
      <c r="D114" s="114"/>
      <c r="E114" s="114"/>
      <c r="F114" s="114"/>
      <c r="G114" s="114"/>
      <c r="H114" s="114"/>
      <c r="I114" s="114"/>
      <c r="J114" s="115"/>
      <c r="K114" s="115"/>
      <c r="L114" s="115"/>
      <c r="M114" s="115"/>
      <c r="N114" s="115"/>
      <c r="O114" s="115"/>
      <c r="P114" s="115"/>
      <c r="Q114" s="115"/>
      <c r="R114" s="115"/>
      <c r="S114" s="113"/>
      <c r="T114" s="80"/>
    </row>
    <row r="115" spans="1:116" s="77" customFormat="1" ht="19.5" x14ac:dyDescent="0.3">
      <c r="A115" s="185" t="s">
        <v>1</v>
      </c>
      <c r="B115" s="186"/>
      <c r="C115" s="186"/>
      <c r="D115" s="186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7"/>
      <c r="T115" s="88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</row>
    <row r="116" spans="1:116" s="77" customFormat="1" ht="19.5" x14ac:dyDescent="0.3">
      <c r="A116" s="201"/>
      <c r="B116" s="178" t="s">
        <v>145</v>
      </c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95"/>
      <c r="T116" s="88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</row>
    <row r="117" spans="1:116" s="77" customFormat="1" ht="19.5" x14ac:dyDescent="0.3">
      <c r="A117" s="202"/>
      <c r="B117" s="179" t="s">
        <v>513</v>
      </c>
      <c r="C117" s="204" t="s">
        <v>411</v>
      </c>
      <c r="D117" s="204"/>
      <c r="E117" s="204"/>
      <c r="F117" s="204"/>
      <c r="G117" s="204"/>
      <c r="H117" s="204"/>
      <c r="I117" s="138"/>
      <c r="J117" s="164"/>
      <c r="K117" s="164"/>
      <c r="L117" s="164"/>
      <c r="M117" s="164"/>
      <c r="N117" s="183"/>
      <c r="O117" s="164"/>
      <c r="P117" s="164"/>
      <c r="Q117" s="164"/>
      <c r="R117" s="164"/>
      <c r="S117" s="169"/>
      <c r="T117" s="88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</row>
    <row r="118" spans="1:116" s="77" customFormat="1" ht="19.5" x14ac:dyDescent="0.3">
      <c r="A118" s="202"/>
      <c r="B118" s="179"/>
      <c r="C118" s="92" t="s">
        <v>28</v>
      </c>
      <c r="D118" s="93">
        <f>SUM(D119:D122)</f>
        <v>113636.73558000001</v>
      </c>
      <c r="E118" s="29">
        <f>SUM(E119:E122)</f>
        <v>113636.73558000001</v>
      </c>
      <c r="F118" s="29"/>
      <c r="G118" s="29"/>
      <c r="H118" s="29"/>
      <c r="I118" s="11"/>
      <c r="J118" s="164"/>
      <c r="K118" s="164"/>
      <c r="L118" s="164"/>
      <c r="M118" s="164"/>
      <c r="N118" s="183"/>
      <c r="O118" s="164"/>
      <c r="P118" s="164"/>
      <c r="Q118" s="164"/>
      <c r="R118" s="164"/>
      <c r="S118" s="169"/>
      <c r="T118" s="82" t="s">
        <v>441</v>
      </c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</row>
    <row r="119" spans="1:116" s="77" customFormat="1" ht="19.5" x14ac:dyDescent="0.3">
      <c r="A119" s="202"/>
      <c r="B119" s="179"/>
      <c r="C119" s="92" t="s">
        <v>11</v>
      </c>
      <c r="D119" s="93">
        <f>SUM(E119:H119)</f>
        <v>92090.215580000004</v>
      </c>
      <c r="E119" s="29">
        <v>92090.215580000004</v>
      </c>
      <c r="F119" s="29"/>
      <c r="G119" s="29"/>
      <c r="H119" s="29"/>
      <c r="I119" s="11"/>
      <c r="J119" s="164"/>
      <c r="K119" s="164"/>
      <c r="L119" s="164"/>
      <c r="M119" s="164"/>
      <c r="N119" s="183"/>
      <c r="O119" s="164"/>
      <c r="P119" s="164"/>
      <c r="Q119" s="164"/>
      <c r="R119" s="164"/>
      <c r="S119" s="169"/>
      <c r="T119" s="88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</row>
    <row r="120" spans="1:116" s="77" customFormat="1" ht="19.5" x14ac:dyDescent="0.3">
      <c r="A120" s="202"/>
      <c r="B120" s="179"/>
      <c r="C120" s="92" t="s">
        <v>12</v>
      </c>
      <c r="D120" s="93">
        <f>SUM(E120:H120)</f>
        <v>20839.52</v>
      </c>
      <c r="E120" s="29">
        <v>20839.52</v>
      </c>
      <c r="F120" s="29"/>
      <c r="G120" s="29"/>
      <c r="H120" s="29"/>
      <c r="I120" s="11"/>
      <c r="J120" s="164"/>
      <c r="K120" s="164"/>
      <c r="L120" s="164"/>
      <c r="M120" s="164"/>
      <c r="N120" s="183"/>
      <c r="O120" s="164"/>
      <c r="P120" s="164"/>
      <c r="Q120" s="164"/>
      <c r="R120" s="164"/>
      <c r="S120" s="169"/>
      <c r="T120" s="88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</row>
    <row r="121" spans="1:116" s="77" customFormat="1" ht="19.5" x14ac:dyDescent="0.3">
      <c r="A121" s="202"/>
      <c r="B121" s="179"/>
      <c r="C121" s="92" t="s">
        <v>37</v>
      </c>
      <c r="D121" s="93">
        <f>SUM(E121:H121)</f>
        <v>707</v>
      </c>
      <c r="E121" s="29">
        <v>707</v>
      </c>
      <c r="F121" s="29"/>
      <c r="G121" s="29"/>
      <c r="H121" s="29"/>
      <c r="I121" s="11"/>
      <c r="J121" s="164"/>
      <c r="K121" s="164"/>
      <c r="L121" s="164"/>
      <c r="M121" s="164"/>
      <c r="N121" s="183"/>
      <c r="O121" s="164"/>
      <c r="P121" s="164"/>
      <c r="Q121" s="164"/>
      <c r="R121" s="164"/>
      <c r="S121" s="169"/>
      <c r="T121" s="88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</row>
    <row r="122" spans="1:116" s="77" customFormat="1" ht="19.5" x14ac:dyDescent="0.3">
      <c r="A122" s="203"/>
      <c r="B122" s="179"/>
      <c r="C122" s="92" t="s">
        <v>38</v>
      </c>
      <c r="D122" s="93"/>
      <c r="E122" s="29"/>
      <c r="F122" s="29"/>
      <c r="G122" s="29"/>
      <c r="H122" s="29"/>
      <c r="I122" s="11"/>
      <c r="J122" s="164"/>
      <c r="K122" s="164"/>
      <c r="L122" s="164"/>
      <c r="M122" s="164"/>
      <c r="N122" s="183"/>
      <c r="O122" s="164"/>
      <c r="P122" s="164"/>
      <c r="Q122" s="164"/>
      <c r="R122" s="164"/>
      <c r="S122" s="169"/>
      <c r="T122" s="88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</row>
    <row r="123" spans="1:116" x14ac:dyDescent="0.3">
      <c r="A123" s="185" t="s">
        <v>1</v>
      </c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7"/>
    </row>
    <row r="124" spans="1:116" ht="36" customHeight="1" x14ac:dyDescent="0.3">
      <c r="A124" s="201"/>
      <c r="B124" s="178" t="s">
        <v>145</v>
      </c>
      <c r="C124" s="178"/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</row>
    <row r="125" spans="1:116" x14ac:dyDescent="0.3">
      <c r="A125" s="202"/>
      <c r="B125" s="179" t="s">
        <v>514</v>
      </c>
      <c r="C125" s="204" t="s">
        <v>67</v>
      </c>
      <c r="D125" s="204"/>
      <c r="E125" s="204"/>
      <c r="F125" s="204"/>
      <c r="G125" s="204"/>
      <c r="H125" s="204"/>
      <c r="I125" s="138"/>
      <c r="J125" s="164" t="s">
        <v>70</v>
      </c>
      <c r="K125" s="164" t="s">
        <v>40</v>
      </c>
      <c r="L125" s="164" t="s">
        <v>23</v>
      </c>
      <c r="M125" s="164" t="s">
        <v>52</v>
      </c>
      <c r="N125" s="183" t="s">
        <v>341</v>
      </c>
      <c r="O125" s="164" t="s">
        <v>41</v>
      </c>
      <c r="P125" s="164" t="s">
        <v>50</v>
      </c>
      <c r="Q125" s="164" t="s">
        <v>43</v>
      </c>
      <c r="R125" s="164" t="s">
        <v>140</v>
      </c>
      <c r="S125" s="164" t="s">
        <v>140</v>
      </c>
    </row>
    <row r="126" spans="1:116" x14ac:dyDescent="0.3">
      <c r="A126" s="202"/>
      <c r="B126" s="179"/>
      <c r="C126" s="137" t="s">
        <v>28</v>
      </c>
      <c r="D126" s="13">
        <f>SUM(E126:H126)</f>
        <v>10000</v>
      </c>
      <c r="E126" s="11">
        <f t="shared" ref="E126" si="15">SUM(E127:E130)</f>
        <v>10000</v>
      </c>
      <c r="F126" s="11"/>
      <c r="G126" s="11"/>
      <c r="H126" s="11"/>
      <c r="I126" s="11"/>
      <c r="J126" s="164"/>
      <c r="K126" s="164"/>
      <c r="L126" s="164"/>
      <c r="M126" s="164"/>
      <c r="N126" s="183"/>
      <c r="O126" s="164"/>
      <c r="P126" s="164"/>
      <c r="Q126" s="164"/>
      <c r="R126" s="164"/>
      <c r="S126" s="164"/>
    </row>
    <row r="127" spans="1:116" x14ac:dyDescent="0.3">
      <c r="A127" s="202"/>
      <c r="B127" s="179"/>
      <c r="C127" s="137" t="s">
        <v>11</v>
      </c>
      <c r="D127" s="13"/>
      <c r="E127" s="11"/>
      <c r="F127" s="11"/>
      <c r="G127" s="11"/>
      <c r="H127" s="11"/>
      <c r="I127" s="11"/>
      <c r="J127" s="164"/>
      <c r="K127" s="164"/>
      <c r="L127" s="164"/>
      <c r="M127" s="164"/>
      <c r="N127" s="183"/>
      <c r="O127" s="164"/>
      <c r="P127" s="164"/>
      <c r="Q127" s="164"/>
      <c r="R127" s="164"/>
      <c r="S127" s="164"/>
    </row>
    <row r="128" spans="1:116" x14ac:dyDescent="0.3">
      <c r="A128" s="202"/>
      <c r="B128" s="179"/>
      <c r="C128" s="137" t="s">
        <v>12</v>
      </c>
      <c r="D128" s="13">
        <f>SUM(E128:H128)</f>
        <v>10000</v>
      </c>
      <c r="E128" s="11">
        <v>10000</v>
      </c>
      <c r="F128" s="11"/>
      <c r="G128" s="11"/>
      <c r="H128" s="11"/>
      <c r="I128" s="11"/>
      <c r="J128" s="164"/>
      <c r="K128" s="164"/>
      <c r="L128" s="164"/>
      <c r="M128" s="164"/>
      <c r="N128" s="183"/>
      <c r="O128" s="164"/>
      <c r="P128" s="164"/>
      <c r="Q128" s="164"/>
      <c r="R128" s="164"/>
      <c r="S128" s="164"/>
    </row>
    <row r="129" spans="1:116" x14ac:dyDescent="0.3">
      <c r="A129" s="202"/>
      <c r="B129" s="179"/>
      <c r="C129" s="137" t="s">
        <v>37</v>
      </c>
      <c r="D129" s="13"/>
      <c r="E129" s="11"/>
      <c r="F129" s="11"/>
      <c r="G129" s="11"/>
      <c r="H129" s="11"/>
      <c r="I129" s="11"/>
      <c r="J129" s="164"/>
      <c r="K129" s="164"/>
      <c r="L129" s="164"/>
      <c r="M129" s="164"/>
      <c r="N129" s="183"/>
      <c r="O129" s="164"/>
      <c r="P129" s="164"/>
      <c r="Q129" s="164"/>
      <c r="R129" s="164"/>
      <c r="S129" s="164"/>
    </row>
    <row r="130" spans="1:116" s="77" customFormat="1" ht="19.5" x14ac:dyDescent="0.3">
      <c r="A130" s="203"/>
      <c r="B130" s="179"/>
      <c r="C130" s="137" t="s">
        <v>38</v>
      </c>
      <c r="D130" s="13"/>
      <c r="E130" s="11"/>
      <c r="F130" s="11"/>
      <c r="G130" s="11"/>
      <c r="H130" s="11"/>
      <c r="I130" s="11"/>
      <c r="J130" s="164"/>
      <c r="K130" s="164"/>
      <c r="L130" s="164"/>
      <c r="M130" s="164"/>
      <c r="N130" s="183"/>
      <c r="O130" s="164"/>
      <c r="P130" s="164"/>
      <c r="Q130" s="164"/>
      <c r="R130" s="164"/>
      <c r="S130" s="164"/>
      <c r="T130" s="82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</row>
    <row r="131" spans="1:116" s="77" customFormat="1" ht="19.5" x14ac:dyDescent="0.3">
      <c r="A131" s="185" t="s">
        <v>1</v>
      </c>
      <c r="B131" s="186"/>
      <c r="C131" s="186"/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7"/>
      <c r="T131" s="82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</row>
    <row r="132" spans="1:116" s="77" customFormat="1" ht="33" customHeight="1" x14ac:dyDescent="0.3">
      <c r="A132" s="201"/>
      <c r="B132" s="178" t="s">
        <v>145</v>
      </c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  <c r="Q132" s="178"/>
      <c r="R132" s="178"/>
      <c r="S132" s="178"/>
      <c r="T132" s="82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</row>
    <row r="133" spans="1:116" s="77" customFormat="1" ht="19.5" x14ac:dyDescent="0.3">
      <c r="A133" s="202"/>
      <c r="B133" s="179" t="s">
        <v>515</v>
      </c>
      <c r="C133" s="204" t="s">
        <v>143</v>
      </c>
      <c r="D133" s="204"/>
      <c r="E133" s="204"/>
      <c r="F133" s="204"/>
      <c r="G133" s="204"/>
      <c r="H133" s="204"/>
      <c r="I133" s="138"/>
      <c r="J133" s="164" t="s">
        <v>225</v>
      </c>
      <c r="K133" s="164" t="s">
        <v>40</v>
      </c>
      <c r="L133" s="164" t="s">
        <v>20</v>
      </c>
      <c r="M133" s="164" t="s">
        <v>52</v>
      </c>
      <c r="N133" s="310" t="s">
        <v>342</v>
      </c>
      <c r="O133" s="164" t="s">
        <v>41</v>
      </c>
      <c r="P133" s="164" t="s">
        <v>68</v>
      </c>
      <c r="Q133" s="164" t="s">
        <v>43</v>
      </c>
      <c r="R133" s="164"/>
      <c r="S133" s="165" t="s">
        <v>69</v>
      </c>
      <c r="T133" s="82" t="s">
        <v>420</v>
      </c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</row>
    <row r="134" spans="1:116" s="77" customFormat="1" ht="19.5" x14ac:dyDescent="0.25">
      <c r="A134" s="202"/>
      <c r="B134" s="179"/>
      <c r="C134" s="137" t="s">
        <v>28</v>
      </c>
      <c r="D134" s="13">
        <f>SUM(E134:H134)</f>
        <v>196665.57709999999</v>
      </c>
      <c r="E134" s="13">
        <f t="shared" ref="E134:F134" si="16">SUM(E135:E138)</f>
        <v>100000</v>
      </c>
      <c r="F134" s="13">
        <f t="shared" si="16"/>
        <v>96665.577099999995</v>
      </c>
      <c r="G134" s="13"/>
      <c r="H134" s="11"/>
      <c r="I134" s="11"/>
      <c r="J134" s="164"/>
      <c r="K134" s="164"/>
      <c r="L134" s="164"/>
      <c r="M134" s="164"/>
      <c r="N134" s="310"/>
      <c r="O134" s="164"/>
      <c r="P134" s="164"/>
      <c r="Q134" s="164"/>
      <c r="R134" s="164"/>
      <c r="S134" s="165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</row>
    <row r="135" spans="1:116" s="77" customFormat="1" ht="19.5" x14ac:dyDescent="0.3">
      <c r="A135" s="202"/>
      <c r="B135" s="179"/>
      <c r="C135" s="137" t="s">
        <v>11</v>
      </c>
      <c r="D135" s="13"/>
      <c r="E135" s="11"/>
      <c r="F135" s="11"/>
      <c r="G135" s="11"/>
      <c r="H135" s="11"/>
      <c r="I135" s="11"/>
      <c r="J135" s="164"/>
      <c r="K135" s="164"/>
      <c r="L135" s="164"/>
      <c r="M135" s="164"/>
      <c r="N135" s="310"/>
      <c r="O135" s="164"/>
      <c r="P135" s="164"/>
      <c r="Q135" s="164"/>
      <c r="R135" s="164"/>
      <c r="S135" s="165"/>
      <c r="T135" s="82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</row>
    <row r="136" spans="1:116" s="77" customFormat="1" ht="19.5" x14ac:dyDescent="0.3">
      <c r="A136" s="202"/>
      <c r="B136" s="179"/>
      <c r="C136" s="137" t="s">
        <v>12</v>
      </c>
      <c r="D136" s="13">
        <f>SUM(E136:H136)</f>
        <v>196665.57709999999</v>
      </c>
      <c r="E136" s="65">
        <v>100000</v>
      </c>
      <c r="F136" s="11">
        <v>96665.577099999995</v>
      </c>
      <c r="G136" s="11"/>
      <c r="H136" s="11"/>
      <c r="I136" s="11"/>
      <c r="J136" s="164"/>
      <c r="K136" s="164"/>
      <c r="L136" s="164"/>
      <c r="M136" s="164"/>
      <c r="N136" s="310"/>
      <c r="O136" s="164"/>
      <c r="P136" s="164"/>
      <c r="Q136" s="164"/>
      <c r="R136" s="164"/>
      <c r="S136" s="165"/>
      <c r="T136" s="82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</row>
    <row r="137" spans="1:116" s="77" customFormat="1" ht="23.25" customHeight="1" x14ac:dyDescent="0.25">
      <c r="A137" s="202"/>
      <c r="B137" s="179"/>
      <c r="C137" s="137" t="s">
        <v>37</v>
      </c>
      <c r="D137" s="13"/>
      <c r="E137" s="11"/>
      <c r="F137" s="11"/>
      <c r="G137" s="11"/>
      <c r="H137" s="11"/>
      <c r="I137" s="11"/>
      <c r="J137" s="164"/>
      <c r="K137" s="164"/>
      <c r="L137" s="164"/>
      <c r="M137" s="164"/>
      <c r="N137" s="310"/>
      <c r="O137" s="164"/>
      <c r="P137" s="164"/>
      <c r="Q137" s="164"/>
      <c r="R137" s="164"/>
      <c r="S137" s="165"/>
      <c r="T137" s="97" t="s">
        <v>445</v>
      </c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</row>
    <row r="138" spans="1:116" s="77" customFormat="1" ht="19.5" x14ac:dyDescent="0.3">
      <c r="A138" s="203"/>
      <c r="B138" s="179"/>
      <c r="C138" s="137" t="s">
        <v>38</v>
      </c>
      <c r="D138" s="13"/>
      <c r="E138" s="11"/>
      <c r="F138" s="11"/>
      <c r="G138" s="11"/>
      <c r="H138" s="11"/>
      <c r="I138" s="11"/>
      <c r="J138" s="164"/>
      <c r="K138" s="164"/>
      <c r="L138" s="164"/>
      <c r="M138" s="164"/>
      <c r="N138" s="310"/>
      <c r="O138" s="164"/>
      <c r="P138" s="164"/>
      <c r="Q138" s="164"/>
      <c r="R138" s="164"/>
      <c r="S138" s="165"/>
      <c r="T138" s="82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</row>
    <row r="139" spans="1:116" s="77" customFormat="1" ht="19.5" x14ac:dyDescent="0.3">
      <c r="A139" s="185" t="s">
        <v>1</v>
      </c>
      <c r="B139" s="186"/>
      <c r="C139" s="186"/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7"/>
      <c r="T139" s="82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</row>
    <row r="140" spans="1:116" s="77" customFormat="1" ht="33.75" customHeight="1" x14ac:dyDescent="0.3">
      <c r="A140" s="201"/>
      <c r="B140" s="178" t="s">
        <v>145</v>
      </c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82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</row>
    <row r="141" spans="1:116" s="77" customFormat="1" ht="21" customHeight="1" x14ac:dyDescent="0.3">
      <c r="A141" s="202"/>
      <c r="B141" s="179" t="s">
        <v>516</v>
      </c>
      <c r="C141" s="204" t="s">
        <v>393</v>
      </c>
      <c r="D141" s="204"/>
      <c r="E141" s="204"/>
      <c r="F141" s="204"/>
      <c r="G141" s="204"/>
      <c r="H141" s="204"/>
      <c r="I141" s="138"/>
      <c r="J141" s="164" t="s">
        <v>70</v>
      </c>
      <c r="K141" s="164" t="s">
        <v>40</v>
      </c>
      <c r="L141" s="164" t="s">
        <v>19</v>
      </c>
      <c r="M141" s="164" t="s">
        <v>1</v>
      </c>
      <c r="N141" s="183" t="s">
        <v>343</v>
      </c>
      <c r="O141" s="164" t="s">
        <v>41</v>
      </c>
      <c r="P141" s="164" t="s">
        <v>71</v>
      </c>
      <c r="Q141" s="164" t="s">
        <v>43</v>
      </c>
      <c r="R141" s="164" t="s">
        <v>140</v>
      </c>
      <c r="S141" s="164" t="s">
        <v>140</v>
      </c>
      <c r="T141" s="96" t="s">
        <v>422</v>
      </c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</row>
    <row r="142" spans="1:116" s="77" customFormat="1" ht="19.5" x14ac:dyDescent="0.3">
      <c r="A142" s="202"/>
      <c r="B142" s="179"/>
      <c r="C142" s="137" t="s">
        <v>28</v>
      </c>
      <c r="D142" s="13">
        <f>SUM(E142:H142)</f>
        <v>327130</v>
      </c>
      <c r="E142" s="11">
        <f t="shared" ref="E142:G142" si="17">SUM(E143:E146)</f>
        <v>27130</v>
      </c>
      <c r="F142" s="11">
        <f t="shared" si="17"/>
        <v>100000</v>
      </c>
      <c r="G142" s="11">
        <f t="shared" si="17"/>
        <v>200000</v>
      </c>
      <c r="H142" s="11"/>
      <c r="I142" s="11"/>
      <c r="J142" s="164"/>
      <c r="K142" s="164"/>
      <c r="L142" s="164"/>
      <c r="M142" s="164"/>
      <c r="N142" s="183"/>
      <c r="O142" s="164"/>
      <c r="P142" s="164"/>
      <c r="Q142" s="164"/>
      <c r="R142" s="164"/>
      <c r="S142" s="164"/>
      <c r="T142" s="96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</row>
    <row r="143" spans="1:116" s="77" customFormat="1" ht="19.5" x14ac:dyDescent="0.3">
      <c r="A143" s="202"/>
      <c r="B143" s="179"/>
      <c r="C143" s="137" t="s">
        <v>11</v>
      </c>
      <c r="D143" s="13"/>
      <c r="E143" s="11"/>
      <c r="F143" s="11"/>
      <c r="G143" s="11"/>
      <c r="H143" s="11"/>
      <c r="I143" s="11"/>
      <c r="J143" s="164"/>
      <c r="K143" s="164"/>
      <c r="L143" s="164"/>
      <c r="M143" s="164"/>
      <c r="N143" s="183"/>
      <c r="O143" s="164"/>
      <c r="P143" s="164"/>
      <c r="Q143" s="164"/>
      <c r="R143" s="164"/>
      <c r="S143" s="164"/>
      <c r="T143" s="82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</row>
    <row r="144" spans="1:116" s="77" customFormat="1" ht="19.5" x14ac:dyDescent="0.3">
      <c r="A144" s="202"/>
      <c r="B144" s="179"/>
      <c r="C144" s="137" t="s">
        <v>12</v>
      </c>
      <c r="D144" s="13">
        <f>SUM(E144:H144)</f>
        <v>327130</v>
      </c>
      <c r="E144" s="65">
        <v>27130</v>
      </c>
      <c r="F144" s="11">
        <v>100000</v>
      </c>
      <c r="G144" s="11">
        <f>100000+100000</f>
        <v>200000</v>
      </c>
      <c r="H144" s="11"/>
      <c r="I144" s="11"/>
      <c r="J144" s="164"/>
      <c r="K144" s="164"/>
      <c r="L144" s="164"/>
      <c r="M144" s="164"/>
      <c r="N144" s="183"/>
      <c r="O144" s="164"/>
      <c r="P144" s="164"/>
      <c r="Q144" s="164"/>
      <c r="R144" s="164"/>
      <c r="S144" s="164"/>
      <c r="T144" s="82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</row>
    <row r="145" spans="1:116" s="77" customFormat="1" ht="20.25" customHeight="1" x14ac:dyDescent="0.3">
      <c r="A145" s="202"/>
      <c r="B145" s="179"/>
      <c r="C145" s="137" t="s">
        <v>37</v>
      </c>
      <c r="D145" s="13"/>
      <c r="E145" s="11"/>
      <c r="F145" s="11"/>
      <c r="G145" s="11"/>
      <c r="H145" s="11"/>
      <c r="I145" s="11"/>
      <c r="J145" s="164"/>
      <c r="K145" s="164"/>
      <c r="L145" s="164"/>
      <c r="M145" s="164"/>
      <c r="N145" s="183"/>
      <c r="O145" s="164"/>
      <c r="P145" s="164"/>
      <c r="Q145" s="164"/>
      <c r="R145" s="164"/>
      <c r="S145" s="164"/>
      <c r="T145" s="85" t="s">
        <v>446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</row>
    <row r="146" spans="1:116" s="77" customFormat="1" ht="18" customHeight="1" x14ac:dyDescent="0.25">
      <c r="A146" s="203"/>
      <c r="B146" s="179"/>
      <c r="C146" s="137" t="s">
        <v>38</v>
      </c>
      <c r="D146" s="13"/>
      <c r="E146" s="11"/>
      <c r="F146" s="11"/>
      <c r="G146" s="11"/>
      <c r="H146" s="11"/>
      <c r="I146" s="11"/>
      <c r="J146" s="164"/>
      <c r="K146" s="164"/>
      <c r="L146" s="164"/>
      <c r="M146" s="164"/>
      <c r="N146" s="183"/>
      <c r="O146" s="164"/>
      <c r="P146" s="164"/>
      <c r="Q146" s="164"/>
      <c r="R146" s="164"/>
      <c r="S146" s="164"/>
      <c r="T146" s="97" t="s">
        <v>447</v>
      </c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</row>
    <row r="147" spans="1:116" s="77" customFormat="1" ht="19.5" x14ac:dyDescent="0.3">
      <c r="A147" s="185" t="s">
        <v>1</v>
      </c>
      <c r="B147" s="186"/>
      <c r="C147" s="186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7"/>
      <c r="T147" s="82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</row>
    <row r="148" spans="1:116" s="77" customFormat="1" ht="32.25" customHeight="1" x14ac:dyDescent="0.3">
      <c r="A148" s="201"/>
      <c r="B148" s="178" t="s">
        <v>145</v>
      </c>
      <c r="C148" s="178"/>
      <c r="D148" s="178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  <c r="Q148" s="178"/>
      <c r="R148" s="178"/>
      <c r="S148" s="178"/>
      <c r="T148" s="82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</row>
    <row r="149" spans="1:116" s="77" customFormat="1" ht="19.5" x14ac:dyDescent="0.3">
      <c r="A149" s="202"/>
      <c r="B149" s="179" t="s">
        <v>517</v>
      </c>
      <c r="C149" s="204" t="s">
        <v>144</v>
      </c>
      <c r="D149" s="204"/>
      <c r="E149" s="204"/>
      <c r="F149" s="204"/>
      <c r="G149" s="204"/>
      <c r="H149" s="204"/>
      <c r="I149" s="138"/>
      <c r="J149" s="164" t="s">
        <v>70</v>
      </c>
      <c r="K149" s="164" t="s">
        <v>40</v>
      </c>
      <c r="L149" s="164" t="s">
        <v>14</v>
      </c>
      <c r="M149" s="164" t="s">
        <v>52</v>
      </c>
      <c r="N149" s="183" t="s">
        <v>139</v>
      </c>
      <c r="O149" s="164" t="s">
        <v>41</v>
      </c>
      <c r="P149" s="164" t="s">
        <v>50</v>
      </c>
      <c r="Q149" s="164" t="s">
        <v>43</v>
      </c>
      <c r="R149" s="164" t="s">
        <v>140</v>
      </c>
      <c r="S149" s="164" t="s">
        <v>140</v>
      </c>
      <c r="T149" s="82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</row>
    <row r="150" spans="1:116" s="77" customFormat="1" ht="17.25" customHeight="1" x14ac:dyDescent="0.3">
      <c r="A150" s="202"/>
      <c r="B150" s="179"/>
      <c r="C150" s="137" t="s">
        <v>28</v>
      </c>
      <c r="D150" s="13">
        <f>SUM(E150:H150)</f>
        <v>243000</v>
      </c>
      <c r="E150" s="11">
        <f t="shared" ref="E150:F150" si="18">SUM(E151:E154)</f>
        <v>23000</v>
      </c>
      <c r="F150" s="11">
        <f t="shared" si="18"/>
        <v>220000</v>
      </c>
      <c r="G150" s="11"/>
      <c r="H150" s="11"/>
      <c r="I150" s="11"/>
      <c r="J150" s="164"/>
      <c r="K150" s="164"/>
      <c r="L150" s="164"/>
      <c r="M150" s="164"/>
      <c r="N150" s="183"/>
      <c r="O150" s="164"/>
      <c r="P150" s="164"/>
      <c r="Q150" s="164"/>
      <c r="R150" s="164"/>
      <c r="S150" s="164"/>
      <c r="T150" s="82" t="s">
        <v>420</v>
      </c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</row>
    <row r="151" spans="1:116" s="77" customFormat="1" ht="19.5" x14ac:dyDescent="0.3">
      <c r="A151" s="202"/>
      <c r="B151" s="179"/>
      <c r="C151" s="137" t="s">
        <v>11</v>
      </c>
      <c r="D151" s="13"/>
      <c r="E151" s="11"/>
      <c r="F151" s="11"/>
      <c r="G151" s="11"/>
      <c r="H151" s="11"/>
      <c r="I151" s="11"/>
      <c r="J151" s="164"/>
      <c r="K151" s="164"/>
      <c r="L151" s="164"/>
      <c r="M151" s="164"/>
      <c r="N151" s="183"/>
      <c r="O151" s="164"/>
      <c r="P151" s="164"/>
      <c r="Q151" s="164"/>
      <c r="R151" s="164"/>
      <c r="S151" s="164"/>
      <c r="T151" s="82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</row>
    <row r="152" spans="1:116" s="77" customFormat="1" ht="19.5" x14ac:dyDescent="0.3">
      <c r="A152" s="202"/>
      <c r="B152" s="179"/>
      <c r="C152" s="137" t="s">
        <v>12</v>
      </c>
      <c r="D152" s="13">
        <f>SUM(E152:H152)</f>
        <v>243000</v>
      </c>
      <c r="E152" s="11">
        <v>23000</v>
      </c>
      <c r="F152" s="11">
        <v>220000</v>
      </c>
      <c r="G152" s="11"/>
      <c r="H152" s="11"/>
      <c r="I152" s="11"/>
      <c r="J152" s="164"/>
      <c r="K152" s="164"/>
      <c r="L152" s="164"/>
      <c r="M152" s="164"/>
      <c r="N152" s="183"/>
      <c r="O152" s="164"/>
      <c r="P152" s="164"/>
      <c r="Q152" s="164"/>
      <c r="R152" s="164"/>
      <c r="S152" s="164"/>
      <c r="T152" s="82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</row>
    <row r="153" spans="1:116" s="77" customFormat="1" ht="19.5" x14ac:dyDescent="0.3">
      <c r="A153" s="202"/>
      <c r="B153" s="179"/>
      <c r="C153" s="137" t="s">
        <v>37</v>
      </c>
      <c r="D153" s="13"/>
      <c r="E153" s="11"/>
      <c r="F153" s="11"/>
      <c r="G153" s="11"/>
      <c r="H153" s="11"/>
      <c r="I153" s="11"/>
      <c r="J153" s="164"/>
      <c r="K153" s="164"/>
      <c r="L153" s="164"/>
      <c r="M153" s="164"/>
      <c r="N153" s="183"/>
      <c r="O153" s="164"/>
      <c r="P153" s="164"/>
      <c r="Q153" s="164"/>
      <c r="R153" s="164"/>
      <c r="S153" s="164"/>
      <c r="T153" s="82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</row>
    <row r="154" spans="1:116" s="77" customFormat="1" ht="19.5" x14ac:dyDescent="0.3">
      <c r="A154" s="203"/>
      <c r="B154" s="179"/>
      <c r="C154" s="137" t="s">
        <v>38</v>
      </c>
      <c r="D154" s="13"/>
      <c r="E154" s="11"/>
      <c r="F154" s="11"/>
      <c r="G154" s="11"/>
      <c r="H154" s="11"/>
      <c r="I154" s="11"/>
      <c r="J154" s="164"/>
      <c r="K154" s="164"/>
      <c r="L154" s="164"/>
      <c r="M154" s="164"/>
      <c r="N154" s="183"/>
      <c r="O154" s="164"/>
      <c r="P154" s="164"/>
      <c r="Q154" s="164"/>
      <c r="R154" s="164"/>
      <c r="S154" s="164"/>
      <c r="T154" s="82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</row>
    <row r="155" spans="1:116" s="77" customFormat="1" ht="19.5" x14ac:dyDescent="0.3">
      <c r="A155" s="185" t="s">
        <v>1</v>
      </c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7"/>
      <c r="T155" s="82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</row>
    <row r="156" spans="1:116" s="77" customFormat="1" ht="31.5" customHeight="1" x14ac:dyDescent="0.3">
      <c r="A156" s="201"/>
      <c r="B156" s="178" t="s">
        <v>145</v>
      </c>
      <c r="C156" s="178"/>
      <c r="D156" s="178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  <c r="Q156" s="178"/>
      <c r="R156" s="178"/>
      <c r="S156" s="178"/>
      <c r="T156" s="82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</row>
    <row r="157" spans="1:116" s="77" customFormat="1" ht="19.5" x14ac:dyDescent="0.3">
      <c r="A157" s="202"/>
      <c r="B157" s="179" t="s">
        <v>518</v>
      </c>
      <c r="C157" s="204" t="s">
        <v>136</v>
      </c>
      <c r="D157" s="204"/>
      <c r="E157" s="204"/>
      <c r="F157" s="204"/>
      <c r="G157" s="204"/>
      <c r="H157" s="204"/>
      <c r="I157" s="138"/>
      <c r="J157" s="164" t="s">
        <v>70</v>
      </c>
      <c r="K157" s="164" t="s">
        <v>46</v>
      </c>
      <c r="L157" s="164" t="s">
        <v>72</v>
      </c>
      <c r="M157" s="164" t="s">
        <v>138</v>
      </c>
      <c r="N157" s="183" t="s">
        <v>139</v>
      </c>
      <c r="O157" s="164" t="s">
        <v>49</v>
      </c>
      <c r="P157" s="164" t="s">
        <v>50</v>
      </c>
      <c r="Q157" s="164" t="s">
        <v>43</v>
      </c>
      <c r="R157" s="164" t="s">
        <v>140</v>
      </c>
      <c r="S157" s="164" t="s">
        <v>140</v>
      </c>
      <c r="T157" s="82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</row>
    <row r="158" spans="1:116" s="77" customFormat="1" ht="15.75" customHeight="1" x14ac:dyDescent="0.3">
      <c r="A158" s="202"/>
      <c r="B158" s="179"/>
      <c r="C158" s="137" t="s">
        <v>28</v>
      </c>
      <c r="D158" s="13">
        <f>SUM(E158:H158)</f>
        <v>282000</v>
      </c>
      <c r="E158" s="11">
        <f t="shared" ref="E158:F158" si="19">SUM(E159:E162)</f>
        <v>60900</v>
      </c>
      <c r="F158" s="11">
        <f t="shared" si="19"/>
        <v>221100</v>
      </c>
      <c r="G158" s="11"/>
      <c r="H158" s="11"/>
      <c r="I158" s="11"/>
      <c r="J158" s="164"/>
      <c r="K158" s="164"/>
      <c r="L158" s="164"/>
      <c r="M158" s="164"/>
      <c r="N158" s="183"/>
      <c r="O158" s="164"/>
      <c r="P158" s="164"/>
      <c r="Q158" s="164"/>
      <c r="R158" s="164"/>
      <c r="S158" s="164"/>
      <c r="T158" s="82" t="s">
        <v>420</v>
      </c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</row>
    <row r="159" spans="1:116" s="77" customFormat="1" ht="19.5" x14ac:dyDescent="0.3">
      <c r="A159" s="202"/>
      <c r="B159" s="179"/>
      <c r="C159" s="137" t="s">
        <v>11</v>
      </c>
      <c r="D159" s="13"/>
      <c r="E159" s="11"/>
      <c r="F159" s="11"/>
      <c r="G159" s="11"/>
      <c r="H159" s="11"/>
      <c r="I159" s="11"/>
      <c r="J159" s="164"/>
      <c r="K159" s="164"/>
      <c r="L159" s="164"/>
      <c r="M159" s="164"/>
      <c r="N159" s="183"/>
      <c r="O159" s="164"/>
      <c r="P159" s="164"/>
      <c r="Q159" s="164"/>
      <c r="R159" s="164"/>
      <c r="S159" s="164"/>
      <c r="T159" s="82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</row>
    <row r="160" spans="1:116" s="77" customFormat="1" ht="19.5" x14ac:dyDescent="0.3">
      <c r="A160" s="202"/>
      <c r="B160" s="179"/>
      <c r="C160" s="137" t="s">
        <v>12</v>
      </c>
      <c r="D160" s="13">
        <f>SUM(E160:H160)</f>
        <v>280000</v>
      </c>
      <c r="E160" s="11">
        <v>60000</v>
      </c>
      <c r="F160" s="11">
        <v>220000</v>
      </c>
      <c r="G160" s="11"/>
      <c r="H160" s="11"/>
      <c r="I160" s="11"/>
      <c r="J160" s="164"/>
      <c r="K160" s="164"/>
      <c r="L160" s="164"/>
      <c r="M160" s="164"/>
      <c r="N160" s="183"/>
      <c r="O160" s="164"/>
      <c r="P160" s="164"/>
      <c r="Q160" s="164"/>
      <c r="R160" s="164"/>
      <c r="S160" s="164"/>
      <c r="T160" s="82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</row>
    <row r="161" spans="1:116" s="77" customFormat="1" ht="19.5" x14ac:dyDescent="0.3">
      <c r="A161" s="202"/>
      <c r="B161" s="179"/>
      <c r="C161" s="137" t="s">
        <v>37</v>
      </c>
      <c r="D161" s="13">
        <f>SUM(E161:H161)</f>
        <v>2000</v>
      </c>
      <c r="E161" s="11">
        <v>900</v>
      </c>
      <c r="F161" s="11">
        <f>F160/100*0.5</f>
        <v>1100</v>
      </c>
      <c r="G161" s="11"/>
      <c r="H161" s="11"/>
      <c r="I161" s="11"/>
      <c r="J161" s="164"/>
      <c r="K161" s="164"/>
      <c r="L161" s="164"/>
      <c r="M161" s="164"/>
      <c r="N161" s="183"/>
      <c r="O161" s="164"/>
      <c r="P161" s="164"/>
      <c r="Q161" s="164"/>
      <c r="R161" s="164"/>
      <c r="S161" s="164"/>
      <c r="T161" s="82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</row>
    <row r="162" spans="1:116" s="77" customFormat="1" ht="19.5" x14ac:dyDescent="0.3">
      <c r="A162" s="203"/>
      <c r="B162" s="179"/>
      <c r="C162" s="137" t="s">
        <v>38</v>
      </c>
      <c r="D162" s="13"/>
      <c r="E162" s="11"/>
      <c r="F162" s="11"/>
      <c r="G162" s="11"/>
      <c r="H162" s="11"/>
      <c r="I162" s="11"/>
      <c r="J162" s="164"/>
      <c r="K162" s="164"/>
      <c r="L162" s="164"/>
      <c r="M162" s="164"/>
      <c r="N162" s="183"/>
      <c r="O162" s="164"/>
      <c r="P162" s="164"/>
      <c r="Q162" s="164"/>
      <c r="R162" s="164"/>
      <c r="S162" s="164"/>
      <c r="T162" s="82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</row>
    <row r="163" spans="1:116" s="77" customFormat="1" ht="19.5" x14ac:dyDescent="0.3">
      <c r="A163" s="185" t="s">
        <v>1</v>
      </c>
      <c r="B163" s="186"/>
      <c r="C163" s="186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7"/>
      <c r="T163" s="82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</row>
    <row r="164" spans="1:116" s="77" customFormat="1" ht="30.75" customHeight="1" x14ac:dyDescent="0.3">
      <c r="A164" s="201"/>
      <c r="B164" s="178" t="s">
        <v>145</v>
      </c>
      <c r="C164" s="178"/>
      <c r="D164" s="178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  <c r="Q164" s="178"/>
      <c r="R164" s="178"/>
      <c r="S164" s="178"/>
      <c r="T164" s="82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</row>
    <row r="165" spans="1:116" s="77" customFormat="1" ht="19.5" x14ac:dyDescent="0.3">
      <c r="A165" s="202"/>
      <c r="B165" s="179" t="s">
        <v>519</v>
      </c>
      <c r="C165" s="204" t="s">
        <v>137</v>
      </c>
      <c r="D165" s="204"/>
      <c r="E165" s="204"/>
      <c r="F165" s="204"/>
      <c r="G165" s="204"/>
      <c r="H165" s="204"/>
      <c r="I165" s="138"/>
      <c r="J165" s="164" t="s">
        <v>70</v>
      </c>
      <c r="K165" s="164" t="s">
        <v>46</v>
      </c>
      <c r="L165" s="164" t="s">
        <v>15</v>
      </c>
      <c r="M165" s="164" t="s">
        <v>138</v>
      </c>
      <c r="N165" s="183" t="s">
        <v>139</v>
      </c>
      <c r="O165" s="164" t="s">
        <v>49</v>
      </c>
      <c r="P165" s="164" t="s">
        <v>50</v>
      </c>
      <c r="Q165" s="164" t="s">
        <v>43</v>
      </c>
      <c r="R165" s="164" t="s">
        <v>140</v>
      </c>
      <c r="S165" s="164" t="s">
        <v>140</v>
      </c>
      <c r="T165" s="82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</row>
    <row r="166" spans="1:116" s="77" customFormat="1" ht="19.5" x14ac:dyDescent="0.3">
      <c r="A166" s="202"/>
      <c r="B166" s="179"/>
      <c r="C166" s="137" t="s">
        <v>28</v>
      </c>
      <c r="D166" s="13">
        <f>SUM(E166:H166)</f>
        <v>321600</v>
      </c>
      <c r="E166" s="11">
        <f t="shared" ref="E166:F166" si="20">SUM(E167:E170)</f>
        <v>120600</v>
      </c>
      <c r="F166" s="11">
        <f t="shared" si="20"/>
        <v>201000</v>
      </c>
      <c r="G166" s="11"/>
      <c r="H166" s="11"/>
      <c r="I166" s="11"/>
      <c r="J166" s="164"/>
      <c r="K166" s="164"/>
      <c r="L166" s="164"/>
      <c r="M166" s="164"/>
      <c r="N166" s="183"/>
      <c r="O166" s="164"/>
      <c r="P166" s="164"/>
      <c r="Q166" s="164"/>
      <c r="R166" s="164"/>
      <c r="S166" s="164"/>
      <c r="T166" s="8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</row>
    <row r="167" spans="1:116" s="77" customFormat="1" ht="19.5" x14ac:dyDescent="0.3">
      <c r="A167" s="202"/>
      <c r="B167" s="179"/>
      <c r="C167" s="137" t="s">
        <v>11</v>
      </c>
      <c r="D167" s="13"/>
      <c r="E167" s="11"/>
      <c r="F167" s="11"/>
      <c r="G167" s="11"/>
      <c r="H167" s="11"/>
      <c r="I167" s="11"/>
      <c r="J167" s="164"/>
      <c r="K167" s="164"/>
      <c r="L167" s="164"/>
      <c r="M167" s="164"/>
      <c r="N167" s="183"/>
      <c r="O167" s="164"/>
      <c r="P167" s="164"/>
      <c r="Q167" s="164"/>
      <c r="R167" s="164"/>
      <c r="S167" s="164"/>
      <c r="T167" s="82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</row>
    <row r="168" spans="1:116" s="77" customFormat="1" ht="19.5" x14ac:dyDescent="0.3">
      <c r="A168" s="202"/>
      <c r="B168" s="179"/>
      <c r="C168" s="137" t="s">
        <v>12</v>
      </c>
      <c r="D168" s="13">
        <f>SUM(E168:H168)</f>
        <v>320000</v>
      </c>
      <c r="E168" s="11">
        <v>120000</v>
      </c>
      <c r="F168" s="11">
        <v>200000</v>
      </c>
      <c r="G168" s="11"/>
      <c r="H168" s="11"/>
      <c r="I168" s="11"/>
      <c r="J168" s="164"/>
      <c r="K168" s="164"/>
      <c r="L168" s="164"/>
      <c r="M168" s="164"/>
      <c r="N168" s="183"/>
      <c r="O168" s="164"/>
      <c r="P168" s="164"/>
      <c r="Q168" s="164"/>
      <c r="R168" s="164"/>
      <c r="S168" s="164"/>
      <c r="T168" s="8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</row>
    <row r="169" spans="1:116" s="77" customFormat="1" ht="19.5" x14ac:dyDescent="0.3">
      <c r="A169" s="202"/>
      <c r="B169" s="179"/>
      <c r="C169" s="137" t="s">
        <v>37</v>
      </c>
      <c r="D169" s="13">
        <f>SUM(E169:H169)</f>
        <v>1600</v>
      </c>
      <c r="E169" s="11">
        <f>E168/100*0.5</f>
        <v>600</v>
      </c>
      <c r="F169" s="11">
        <f>F168/100*0.5</f>
        <v>1000</v>
      </c>
      <c r="G169" s="11"/>
      <c r="H169" s="11"/>
      <c r="I169" s="11"/>
      <c r="J169" s="164"/>
      <c r="K169" s="164"/>
      <c r="L169" s="164"/>
      <c r="M169" s="164"/>
      <c r="N169" s="183"/>
      <c r="O169" s="164"/>
      <c r="P169" s="164"/>
      <c r="Q169" s="164"/>
      <c r="R169" s="164"/>
      <c r="S169" s="164"/>
      <c r="T169" s="82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</row>
    <row r="170" spans="1:116" s="77" customFormat="1" ht="19.5" x14ac:dyDescent="0.3">
      <c r="A170" s="203"/>
      <c r="B170" s="179"/>
      <c r="C170" s="137" t="s">
        <v>38</v>
      </c>
      <c r="D170" s="13"/>
      <c r="E170" s="11"/>
      <c r="F170" s="11"/>
      <c r="G170" s="11"/>
      <c r="H170" s="11"/>
      <c r="I170" s="11"/>
      <c r="J170" s="164"/>
      <c r="K170" s="164"/>
      <c r="L170" s="164"/>
      <c r="M170" s="164"/>
      <c r="N170" s="183"/>
      <c r="O170" s="164"/>
      <c r="P170" s="164"/>
      <c r="Q170" s="164"/>
      <c r="R170" s="164"/>
      <c r="S170" s="164"/>
      <c r="T170" s="82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</row>
    <row r="171" spans="1:116" s="77" customFormat="1" ht="19.5" x14ac:dyDescent="0.3">
      <c r="A171" s="185" t="s">
        <v>1</v>
      </c>
      <c r="B171" s="186"/>
      <c r="C171" s="186"/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7"/>
      <c r="T171" s="82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</row>
    <row r="172" spans="1:116" s="77" customFormat="1" ht="34.5" customHeight="1" x14ac:dyDescent="0.3">
      <c r="A172" s="201"/>
      <c r="B172" s="178" t="s">
        <v>145</v>
      </c>
      <c r="C172" s="178"/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  <c r="Q172" s="178"/>
      <c r="R172" s="178"/>
      <c r="S172" s="178"/>
      <c r="T172" s="82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</row>
    <row r="173" spans="1:116" s="77" customFormat="1" ht="19.5" x14ac:dyDescent="0.3">
      <c r="A173" s="202"/>
      <c r="B173" s="179" t="s">
        <v>520</v>
      </c>
      <c r="C173" s="204" t="s">
        <v>141</v>
      </c>
      <c r="D173" s="204"/>
      <c r="E173" s="204"/>
      <c r="F173" s="204"/>
      <c r="G173" s="204"/>
      <c r="H173" s="204"/>
      <c r="I173" s="138"/>
      <c r="J173" s="164" t="s">
        <v>91</v>
      </c>
      <c r="K173" s="164" t="s">
        <v>40</v>
      </c>
      <c r="L173" s="164" t="s">
        <v>17</v>
      </c>
      <c r="M173" s="164" t="s">
        <v>52</v>
      </c>
      <c r="N173" s="183" t="s">
        <v>139</v>
      </c>
      <c r="O173" s="164" t="s">
        <v>41</v>
      </c>
      <c r="P173" s="164" t="s">
        <v>73</v>
      </c>
      <c r="Q173" s="164" t="s">
        <v>43</v>
      </c>
      <c r="R173" s="164" t="s">
        <v>140</v>
      </c>
      <c r="S173" s="164" t="s">
        <v>140</v>
      </c>
      <c r="T173" s="82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</row>
    <row r="174" spans="1:116" s="77" customFormat="1" ht="19.5" x14ac:dyDescent="0.3">
      <c r="A174" s="202"/>
      <c r="B174" s="179"/>
      <c r="C174" s="137" t="s">
        <v>28</v>
      </c>
      <c r="D174" s="13">
        <f>SUM(E174:H174)</f>
        <v>298360</v>
      </c>
      <c r="E174" s="11">
        <f t="shared" ref="E174:G174" si="21">SUM(E175:E178)</f>
        <v>14180</v>
      </c>
      <c r="F174" s="11">
        <f t="shared" si="21"/>
        <v>84180</v>
      </c>
      <c r="G174" s="11">
        <f t="shared" si="21"/>
        <v>200000</v>
      </c>
      <c r="H174" s="11"/>
      <c r="I174" s="11"/>
      <c r="J174" s="164"/>
      <c r="K174" s="164"/>
      <c r="L174" s="164"/>
      <c r="M174" s="164"/>
      <c r="N174" s="183"/>
      <c r="O174" s="164"/>
      <c r="P174" s="164"/>
      <c r="Q174" s="164"/>
      <c r="R174" s="164"/>
      <c r="S174" s="164"/>
      <c r="T174" s="82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</row>
    <row r="175" spans="1:116" s="77" customFormat="1" ht="19.5" x14ac:dyDescent="0.3">
      <c r="A175" s="202"/>
      <c r="B175" s="179"/>
      <c r="C175" s="137" t="s">
        <v>11</v>
      </c>
      <c r="D175" s="13"/>
      <c r="E175" s="11"/>
      <c r="F175" s="11"/>
      <c r="G175" s="11"/>
      <c r="H175" s="11"/>
      <c r="I175" s="11"/>
      <c r="J175" s="164"/>
      <c r="K175" s="164"/>
      <c r="L175" s="164"/>
      <c r="M175" s="164"/>
      <c r="N175" s="183"/>
      <c r="O175" s="164"/>
      <c r="P175" s="164"/>
      <c r="Q175" s="164"/>
      <c r="R175" s="164"/>
      <c r="S175" s="164"/>
      <c r="T175" s="82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</row>
    <row r="176" spans="1:116" s="77" customFormat="1" ht="19.5" x14ac:dyDescent="0.3">
      <c r="A176" s="202"/>
      <c r="B176" s="179"/>
      <c r="C176" s="137" t="s">
        <v>12</v>
      </c>
      <c r="D176" s="13">
        <f>SUM(E176:H176)</f>
        <v>298360</v>
      </c>
      <c r="E176" s="11">
        <v>14180</v>
      </c>
      <c r="F176" s="11">
        <v>84180</v>
      </c>
      <c r="G176" s="11">
        <v>200000</v>
      </c>
      <c r="H176" s="11"/>
      <c r="I176" s="11"/>
      <c r="J176" s="164"/>
      <c r="K176" s="164"/>
      <c r="L176" s="164"/>
      <c r="M176" s="164"/>
      <c r="N176" s="183"/>
      <c r="O176" s="164"/>
      <c r="P176" s="164"/>
      <c r="Q176" s="164"/>
      <c r="R176" s="164"/>
      <c r="S176" s="164"/>
      <c r="T176" s="82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</row>
    <row r="177" spans="1:116" s="77" customFormat="1" ht="21.75" customHeight="1" x14ac:dyDescent="0.25">
      <c r="A177" s="202"/>
      <c r="B177" s="179"/>
      <c r="C177" s="137" t="s">
        <v>37</v>
      </c>
      <c r="D177" s="13"/>
      <c r="E177" s="11"/>
      <c r="F177" s="11"/>
      <c r="G177" s="11"/>
      <c r="H177" s="11"/>
      <c r="I177" s="11"/>
      <c r="J177" s="164"/>
      <c r="K177" s="164"/>
      <c r="L177" s="164"/>
      <c r="M177" s="164"/>
      <c r="N177" s="183"/>
      <c r="O177" s="164"/>
      <c r="P177" s="164"/>
      <c r="Q177" s="164"/>
      <c r="R177" s="164"/>
      <c r="S177" s="164"/>
      <c r="T177" s="97" t="s">
        <v>448</v>
      </c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</row>
    <row r="178" spans="1:116" s="77" customFormat="1" ht="19.5" x14ac:dyDescent="0.3">
      <c r="A178" s="203"/>
      <c r="B178" s="179"/>
      <c r="C178" s="137" t="s">
        <v>38</v>
      </c>
      <c r="D178" s="13"/>
      <c r="E178" s="11"/>
      <c r="F178" s="11"/>
      <c r="G178" s="11"/>
      <c r="H178" s="11"/>
      <c r="I178" s="11"/>
      <c r="J178" s="164"/>
      <c r="K178" s="164"/>
      <c r="L178" s="164"/>
      <c r="M178" s="164"/>
      <c r="N178" s="183"/>
      <c r="O178" s="164"/>
      <c r="P178" s="164"/>
      <c r="Q178" s="164"/>
      <c r="R178" s="164"/>
      <c r="S178" s="164"/>
      <c r="T178" s="82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</row>
    <row r="179" spans="1:116" s="77" customFormat="1" ht="19.5" x14ac:dyDescent="0.3">
      <c r="A179" s="185" t="s">
        <v>1</v>
      </c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7"/>
      <c r="T179" s="82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</row>
    <row r="180" spans="1:116" s="77" customFormat="1" ht="33" customHeight="1" x14ac:dyDescent="0.3">
      <c r="A180" s="201"/>
      <c r="B180" s="178" t="s">
        <v>145</v>
      </c>
      <c r="C180" s="178"/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  <c r="T180" s="82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</row>
    <row r="181" spans="1:116" s="77" customFormat="1" ht="18.75" customHeight="1" x14ac:dyDescent="0.3">
      <c r="A181" s="202"/>
      <c r="B181" s="179" t="s">
        <v>521</v>
      </c>
      <c r="C181" s="204" t="s">
        <v>372</v>
      </c>
      <c r="D181" s="204"/>
      <c r="E181" s="204"/>
      <c r="F181" s="204"/>
      <c r="G181" s="204"/>
      <c r="H181" s="204"/>
      <c r="I181" s="138"/>
      <c r="J181" s="164" t="s">
        <v>99</v>
      </c>
      <c r="K181" s="164" t="s">
        <v>40</v>
      </c>
      <c r="L181" s="164" t="s">
        <v>373</v>
      </c>
      <c r="M181" s="164" t="s">
        <v>1</v>
      </c>
      <c r="N181" s="183" t="s">
        <v>139</v>
      </c>
      <c r="O181" s="164" t="s">
        <v>41</v>
      </c>
      <c r="P181" s="164" t="s">
        <v>74</v>
      </c>
      <c r="Q181" s="164" t="s">
        <v>58</v>
      </c>
      <c r="R181" s="164" t="s">
        <v>140</v>
      </c>
      <c r="S181" s="164" t="s">
        <v>140</v>
      </c>
      <c r="T181" s="82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</row>
    <row r="182" spans="1:116" s="77" customFormat="1" ht="19.5" x14ac:dyDescent="0.3">
      <c r="A182" s="202"/>
      <c r="B182" s="179"/>
      <c r="C182" s="137" t="s">
        <v>28</v>
      </c>
      <c r="D182" s="13">
        <f>SUM(E182:H182)</f>
        <v>21420</v>
      </c>
      <c r="E182" s="11">
        <f t="shared" ref="E182" si="22">SUM(E183:E186)</f>
        <v>21420</v>
      </c>
      <c r="F182" s="11"/>
      <c r="G182" s="11"/>
      <c r="H182" s="11"/>
      <c r="I182" s="11"/>
      <c r="J182" s="164"/>
      <c r="K182" s="164"/>
      <c r="L182" s="164"/>
      <c r="M182" s="164"/>
      <c r="N182" s="183"/>
      <c r="O182" s="164"/>
      <c r="P182" s="164"/>
      <c r="Q182" s="164"/>
      <c r="R182" s="164"/>
      <c r="S182" s="164"/>
      <c r="T182" s="82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</row>
    <row r="183" spans="1:116" s="77" customFormat="1" ht="19.5" x14ac:dyDescent="0.3">
      <c r="A183" s="202"/>
      <c r="B183" s="179"/>
      <c r="C183" s="137" t="s">
        <v>11</v>
      </c>
      <c r="D183" s="13"/>
      <c r="E183" s="11"/>
      <c r="F183" s="11"/>
      <c r="G183" s="11"/>
      <c r="H183" s="11"/>
      <c r="I183" s="11"/>
      <c r="J183" s="164"/>
      <c r="K183" s="164"/>
      <c r="L183" s="164"/>
      <c r="M183" s="164"/>
      <c r="N183" s="183"/>
      <c r="O183" s="164"/>
      <c r="P183" s="164"/>
      <c r="Q183" s="164"/>
      <c r="R183" s="164"/>
      <c r="S183" s="164"/>
      <c r="T183" s="82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</row>
    <row r="184" spans="1:116" s="77" customFormat="1" ht="19.5" x14ac:dyDescent="0.3">
      <c r="A184" s="202"/>
      <c r="B184" s="179"/>
      <c r="C184" s="137" t="s">
        <v>12</v>
      </c>
      <c r="D184" s="13">
        <f>SUM(E184:H184)</f>
        <v>21420</v>
      </c>
      <c r="E184" s="11">
        <v>21420</v>
      </c>
      <c r="F184" s="11"/>
      <c r="G184" s="11"/>
      <c r="H184" s="11"/>
      <c r="I184" s="11"/>
      <c r="J184" s="164"/>
      <c r="K184" s="164"/>
      <c r="L184" s="164"/>
      <c r="M184" s="164"/>
      <c r="N184" s="183"/>
      <c r="O184" s="164"/>
      <c r="P184" s="164"/>
      <c r="Q184" s="164"/>
      <c r="R184" s="164"/>
      <c r="S184" s="164"/>
      <c r="T184" s="82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</row>
    <row r="185" spans="1:116" s="77" customFormat="1" ht="19.5" x14ac:dyDescent="0.3">
      <c r="A185" s="202"/>
      <c r="B185" s="179"/>
      <c r="C185" s="137" t="s">
        <v>37</v>
      </c>
      <c r="D185" s="13"/>
      <c r="E185" s="11"/>
      <c r="F185" s="11"/>
      <c r="G185" s="11"/>
      <c r="H185" s="11"/>
      <c r="I185" s="11"/>
      <c r="J185" s="164"/>
      <c r="K185" s="164"/>
      <c r="L185" s="164"/>
      <c r="M185" s="164"/>
      <c r="N185" s="183"/>
      <c r="O185" s="164"/>
      <c r="P185" s="164"/>
      <c r="Q185" s="164"/>
      <c r="R185" s="164"/>
      <c r="S185" s="164"/>
      <c r="T185" s="82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</row>
    <row r="186" spans="1:116" s="77" customFormat="1" ht="19.5" x14ac:dyDescent="0.3">
      <c r="A186" s="203"/>
      <c r="B186" s="179"/>
      <c r="C186" s="137" t="s">
        <v>38</v>
      </c>
      <c r="D186" s="13"/>
      <c r="E186" s="11"/>
      <c r="F186" s="11"/>
      <c r="G186" s="11"/>
      <c r="H186" s="11"/>
      <c r="I186" s="11"/>
      <c r="J186" s="164"/>
      <c r="K186" s="164"/>
      <c r="L186" s="164"/>
      <c r="M186" s="164"/>
      <c r="N186" s="183"/>
      <c r="O186" s="164"/>
      <c r="P186" s="164"/>
      <c r="Q186" s="164"/>
      <c r="R186" s="164"/>
      <c r="S186" s="164"/>
      <c r="T186" s="82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</row>
    <row r="187" spans="1:116" s="77" customFormat="1" ht="19.5" x14ac:dyDescent="0.3">
      <c r="A187" s="185" t="s">
        <v>1</v>
      </c>
      <c r="B187" s="186"/>
      <c r="C187" s="186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7"/>
      <c r="T187" s="82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</row>
    <row r="188" spans="1:116" s="77" customFormat="1" ht="34.5" customHeight="1" x14ac:dyDescent="0.3">
      <c r="A188" s="201"/>
      <c r="B188" s="178" t="s">
        <v>145</v>
      </c>
      <c r="C188" s="178"/>
      <c r="D188" s="178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82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</row>
    <row r="189" spans="1:116" s="77" customFormat="1" ht="22.5" customHeight="1" x14ac:dyDescent="0.3">
      <c r="A189" s="202"/>
      <c r="B189" s="179" t="s">
        <v>522</v>
      </c>
      <c r="C189" s="204" t="s">
        <v>142</v>
      </c>
      <c r="D189" s="204"/>
      <c r="E189" s="204"/>
      <c r="F189" s="204"/>
      <c r="G189" s="204"/>
      <c r="H189" s="204"/>
      <c r="I189" s="138"/>
      <c r="J189" s="164" t="s">
        <v>70</v>
      </c>
      <c r="K189" s="164" t="s">
        <v>40</v>
      </c>
      <c r="L189" s="164" t="s">
        <v>18</v>
      </c>
      <c r="M189" s="164" t="s">
        <v>1</v>
      </c>
      <c r="N189" s="183" t="s">
        <v>139</v>
      </c>
      <c r="O189" s="164" t="s">
        <v>41</v>
      </c>
      <c r="P189" s="164" t="s">
        <v>68</v>
      </c>
      <c r="Q189" s="164" t="s">
        <v>43</v>
      </c>
      <c r="R189" s="164" t="s">
        <v>140</v>
      </c>
      <c r="S189" s="164" t="s">
        <v>140</v>
      </c>
      <c r="T189" s="88" t="s">
        <v>424</v>
      </c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</row>
    <row r="190" spans="1:116" s="77" customFormat="1" ht="19.5" x14ac:dyDescent="0.3">
      <c r="A190" s="202"/>
      <c r="B190" s="179"/>
      <c r="C190" s="137" t="s">
        <v>28</v>
      </c>
      <c r="D190" s="13">
        <f>SUM(E190:H190)</f>
        <v>150000</v>
      </c>
      <c r="E190" s="11">
        <f>SUM(E191:E194)</f>
        <v>50000</v>
      </c>
      <c r="F190" s="11">
        <f>SUM(F191:F194)</f>
        <v>100000</v>
      </c>
      <c r="G190" s="11"/>
      <c r="H190" s="11"/>
      <c r="I190" s="11"/>
      <c r="J190" s="164"/>
      <c r="K190" s="164"/>
      <c r="L190" s="164"/>
      <c r="M190" s="164"/>
      <c r="N190" s="183"/>
      <c r="O190" s="164"/>
      <c r="P190" s="164"/>
      <c r="Q190" s="164"/>
      <c r="R190" s="164"/>
      <c r="S190" s="164"/>
      <c r="T190" s="82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</row>
    <row r="191" spans="1:116" s="77" customFormat="1" ht="19.5" x14ac:dyDescent="0.3">
      <c r="A191" s="202"/>
      <c r="B191" s="179"/>
      <c r="C191" s="137" t="s">
        <v>11</v>
      </c>
      <c r="D191" s="13"/>
      <c r="E191" s="11"/>
      <c r="F191" s="11"/>
      <c r="G191" s="11"/>
      <c r="H191" s="11"/>
      <c r="I191" s="11"/>
      <c r="J191" s="164"/>
      <c r="K191" s="164"/>
      <c r="L191" s="164"/>
      <c r="M191" s="164"/>
      <c r="N191" s="183"/>
      <c r="O191" s="164"/>
      <c r="P191" s="164"/>
      <c r="Q191" s="164"/>
      <c r="R191" s="164"/>
      <c r="S191" s="164"/>
      <c r="T191" s="82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</row>
    <row r="192" spans="1:116" s="77" customFormat="1" ht="19.5" x14ac:dyDescent="0.3">
      <c r="A192" s="202"/>
      <c r="B192" s="179"/>
      <c r="C192" s="137" t="s">
        <v>12</v>
      </c>
      <c r="D192" s="13">
        <f>SUM(E192:H192)</f>
        <v>150000</v>
      </c>
      <c r="E192" s="11">
        <v>50000</v>
      </c>
      <c r="F192" s="11">
        <v>100000</v>
      </c>
      <c r="G192" s="11"/>
      <c r="H192" s="11"/>
      <c r="I192" s="11"/>
      <c r="J192" s="164"/>
      <c r="K192" s="164"/>
      <c r="L192" s="164"/>
      <c r="M192" s="164"/>
      <c r="N192" s="183"/>
      <c r="O192" s="164"/>
      <c r="P192" s="164"/>
      <c r="Q192" s="164"/>
      <c r="R192" s="164"/>
      <c r="S192" s="164"/>
      <c r="T192" s="82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</row>
    <row r="193" spans="1:116" s="77" customFormat="1" ht="19.5" x14ac:dyDescent="0.3">
      <c r="A193" s="202"/>
      <c r="B193" s="179"/>
      <c r="C193" s="137" t="s">
        <v>37</v>
      </c>
      <c r="D193" s="13"/>
      <c r="E193" s="11"/>
      <c r="F193" s="11"/>
      <c r="G193" s="11"/>
      <c r="H193" s="11"/>
      <c r="I193" s="11"/>
      <c r="J193" s="164"/>
      <c r="K193" s="164"/>
      <c r="L193" s="164"/>
      <c r="M193" s="164"/>
      <c r="N193" s="183"/>
      <c r="O193" s="164"/>
      <c r="P193" s="164"/>
      <c r="Q193" s="164"/>
      <c r="R193" s="164"/>
      <c r="S193" s="164"/>
      <c r="T193" s="82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</row>
    <row r="194" spans="1:116" x14ac:dyDescent="0.3">
      <c r="A194" s="203"/>
      <c r="B194" s="179"/>
      <c r="C194" s="137" t="s">
        <v>38</v>
      </c>
      <c r="D194" s="13"/>
      <c r="E194" s="11"/>
      <c r="F194" s="11"/>
      <c r="G194" s="11"/>
      <c r="H194" s="11"/>
      <c r="I194" s="11"/>
      <c r="J194" s="164"/>
      <c r="K194" s="164"/>
      <c r="L194" s="164"/>
      <c r="M194" s="164"/>
      <c r="N194" s="183"/>
      <c r="O194" s="164"/>
      <c r="P194" s="164"/>
      <c r="Q194" s="164"/>
      <c r="R194" s="164"/>
      <c r="S194" s="164"/>
    </row>
    <row r="195" spans="1:116" s="77" customFormat="1" ht="19.5" x14ac:dyDescent="0.3">
      <c r="A195" s="185" t="s">
        <v>1</v>
      </c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7"/>
      <c r="T195" s="82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</row>
    <row r="196" spans="1:116" s="77" customFormat="1" ht="36" customHeight="1" x14ac:dyDescent="0.3">
      <c r="A196" s="201"/>
      <c r="B196" s="178" t="s">
        <v>145</v>
      </c>
      <c r="C196" s="178"/>
      <c r="D196" s="178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  <c r="Q196" s="178"/>
      <c r="R196" s="178"/>
      <c r="S196" s="178"/>
      <c r="T196" s="82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</row>
    <row r="197" spans="1:116" s="77" customFormat="1" ht="19.5" x14ac:dyDescent="0.3">
      <c r="A197" s="202"/>
      <c r="B197" s="179" t="s">
        <v>523</v>
      </c>
      <c r="C197" s="204" t="s">
        <v>146</v>
      </c>
      <c r="D197" s="204"/>
      <c r="E197" s="204"/>
      <c r="F197" s="204"/>
      <c r="G197" s="204"/>
      <c r="H197" s="204"/>
      <c r="I197" s="138"/>
      <c r="J197" s="164" t="s">
        <v>99</v>
      </c>
      <c r="K197" s="164" t="s">
        <v>40</v>
      </c>
      <c r="L197" s="164" t="s">
        <v>22</v>
      </c>
      <c r="M197" s="164" t="s">
        <v>52</v>
      </c>
      <c r="N197" s="183" t="s">
        <v>345</v>
      </c>
      <c r="O197" s="164" t="s">
        <v>41</v>
      </c>
      <c r="P197" s="164" t="s">
        <v>73</v>
      </c>
      <c r="Q197" s="164" t="s">
        <v>58</v>
      </c>
      <c r="R197" s="164" t="s">
        <v>140</v>
      </c>
      <c r="S197" s="164" t="s">
        <v>140</v>
      </c>
      <c r="T197" s="82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</row>
    <row r="198" spans="1:116" s="77" customFormat="1" ht="18.75" customHeight="1" x14ac:dyDescent="0.3">
      <c r="A198" s="202"/>
      <c r="B198" s="179"/>
      <c r="C198" s="137" t="s">
        <v>28</v>
      </c>
      <c r="D198" s="13">
        <f>SUM(E198:H198)</f>
        <v>10000</v>
      </c>
      <c r="E198" s="11">
        <f t="shared" ref="E198" si="23">SUM(E199:E202)</f>
        <v>10000</v>
      </c>
      <c r="F198" s="11"/>
      <c r="G198" s="11"/>
      <c r="H198" s="11"/>
      <c r="I198" s="11"/>
      <c r="J198" s="164"/>
      <c r="K198" s="164"/>
      <c r="L198" s="164"/>
      <c r="M198" s="164"/>
      <c r="N198" s="183"/>
      <c r="O198" s="164"/>
      <c r="P198" s="164"/>
      <c r="Q198" s="164"/>
      <c r="R198" s="164"/>
      <c r="S198" s="164"/>
      <c r="T198" s="88" t="s">
        <v>478</v>
      </c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</row>
    <row r="199" spans="1:116" s="77" customFormat="1" ht="19.5" x14ac:dyDescent="0.3">
      <c r="A199" s="202"/>
      <c r="B199" s="179"/>
      <c r="C199" s="137" t="s">
        <v>11</v>
      </c>
      <c r="D199" s="13"/>
      <c r="E199" s="11"/>
      <c r="F199" s="11"/>
      <c r="G199" s="11"/>
      <c r="H199" s="11"/>
      <c r="I199" s="11"/>
      <c r="J199" s="164"/>
      <c r="K199" s="164"/>
      <c r="L199" s="164"/>
      <c r="M199" s="164"/>
      <c r="N199" s="183"/>
      <c r="O199" s="164"/>
      <c r="P199" s="164"/>
      <c r="Q199" s="164"/>
      <c r="R199" s="164"/>
      <c r="S199" s="164"/>
      <c r="T199" s="82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</row>
    <row r="200" spans="1:116" s="77" customFormat="1" ht="19.5" x14ac:dyDescent="0.3">
      <c r="A200" s="202"/>
      <c r="B200" s="179"/>
      <c r="C200" s="137" t="s">
        <v>12</v>
      </c>
      <c r="D200" s="13">
        <f>SUM(E200:H200)</f>
        <v>10000</v>
      </c>
      <c r="E200" s="11">
        <v>10000</v>
      </c>
      <c r="F200" s="11"/>
      <c r="G200" s="11"/>
      <c r="H200" s="11"/>
      <c r="I200" s="11"/>
      <c r="J200" s="164"/>
      <c r="K200" s="164"/>
      <c r="L200" s="164"/>
      <c r="M200" s="164"/>
      <c r="N200" s="183"/>
      <c r="O200" s="164"/>
      <c r="P200" s="164"/>
      <c r="Q200" s="164"/>
      <c r="R200" s="164"/>
      <c r="S200" s="164"/>
      <c r="T200" s="82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</row>
    <row r="201" spans="1:116" s="77" customFormat="1" ht="19.5" x14ac:dyDescent="0.3">
      <c r="A201" s="202"/>
      <c r="B201" s="179"/>
      <c r="C201" s="137" t="s">
        <v>37</v>
      </c>
      <c r="D201" s="13"/>
      <c r="E201" s="11"/>
      <c r="F201" s="11"/>
      <c r="G201" s="11"/>
      <c r="H201" s="11"/>
      <c r="I201" s="11"/>
      <c r="J201" s="164"/>
      <c r="K201" s="164"/>
      <c r="L201" s="164"/>
      <c r="M201" s="164"/>
      <c r="N201" s="183"/>
      <c r="O201" s="164"/>
      <c r="P201" s="164"/>
      <c r="Q201" s="164"/>
      <c r="R201" s="164"/>
      <c r="S201" s="164"/>
      <c r="T201" s="82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</row>
    <row r="202" spans="1:116" s="77" customFormat="1" ht="19.5" x14ac:dyDescent="0.3">
      <c r="A202" s="203"/>
      <c r="B202" s="179"/>
      <c r="C202" s="137" t="s">
        <v>38</v>
      </c>
      <c r="D202" s="13"/>
      <c r="E202" s="11"/>
      <c r="F202" s="11"/>
      <c r="G202" s="11"/>
      <c r="H202" s="11"/>
      <c r="I202" s="11"/>
      <c r="J202" s="164"/>
      <c r="K202" s="164"/>
      <c r="L202" s="164"/>
      <c r="M202" s="164"/>
      <c r="N202" s="183"/>
      <c r="O202" s="164"/>
      <c r="P202" s="164"/>
      <c r="Q202" s="164"/>
      <c r="R202" s="164"/>
      <c r="S202" s="164"/>
      <c r="T202" s="82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</row>
    <row r="203" spans="1:116" s="77" customFormat="1" ht="19.5" x14ac:dyDescent="0.3">
      <c r="A203" s="185" t="s">
        <v>1</v>
      </c>
      <c r="B203" s="186"/>
      <c r="C203" s="186"/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7"/>
      <c r="T203" s="82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</row>
    <row r="204" spans="1:116" s="77" customFormat="1" ht="36" customHeight="1" x14ac:dyDescent="0.3">
      <c r="A204" s="201"/>
      <c r="B204" s="178" t="s">
        <v>145</v>
      </c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  <c r="Q204" s="178"/>
      <c r="R204" s="178"/>
      <c r="S204" s="178"/>
      <c r="T204" s="82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</row>
    <row r="205" spans="1:116" s="77" customFormat="1" ht="19.5" x14ac:dyDescent="0.3">
      <c r="A205" s="202"/>
      <c r="B205" s="179" t="s">
        <v>524</v>
      </c>
      <c r="C205" s="204" t="s">
        <v>359</v>
      </c>
      <c r="D205" s="204"/>
      <c r="E205" s="204"/>
      <c r="F205" s="204"/>
      <c r="G205" s="204"/>
      <c r="H205" s="204"/>
      <c r="I205" s="138"/>
      <c r="J205" s="164" t="s">
        <v>99</v>
      </c>
      <c r="K205" s="164" t="s">
        <v>40</v>
      </c>
      <c r="L205" s="164" t="s">
        <v>16</v>
      </c>
      <c r="M205" s="164" t="s">
        <v>1</v>
      </c>
      <c r="N205" s="183" t="s">
        <v>139</v>
      </c>
      <c r="O205" s="164" t="s">
        <v>41</v>
      </c>
      <c r="P205" s="164" t="s">
        <v>74</v>
      </c>
      <c r="Q205" s="164" t="s">
        <v>58</v>
      </c>
      <c r="R205" s="164" t="s">
        <v>140</v>
      </c>
      <c r="S205" s="164" t="s">
        <v>140</v>
      </c>
      <c r="T205" s="82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</row>
    <row r="206" spans="1:116" s="77" customFormat="1" ht="19.5" x14ac:dyDescent="0.3">
      <c r="A206" s="202"/>
      <c r="B206" s="179"/>
      <c r="C206" s="137" t="s">
        <v>28</v>
      </c>
      <c r="D206" s="13">
        <f>SUM(E206:H206)</f>
        <v>13000</v>
      </c>
      <c r="E206" s="11">
        <f>SUM(E207:E210)</f>
        <v>13000</v>
      </c>
      <c r="F206" s="11"/>
      <c r="G206" s="11"/>
      <c r="H206" s="11"/>
      <c r="I206" s="11"/>
      <c r="J206" s="164"/>
      <c r="K206" s="164"/>
      <c r="L206" s="164"/>
      <c r="M206" s="164"/>
      <c r="N206" s="183"/>
      <c r="O206" s="164"/>
      <c r="P206" s="164"/>
      <c r="Q206" s="164"/>
      <c r="R206" s="164"/>
      <c r="S206" s="164"/>
      <c r="T206" s="82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</row>
    <row r="207" spans="1:116" s="77" customFormat="1" ht="19.5" x14ac:dyDescent="0.3">
      <c r="A207" s="202"/>
      <c r="B207" s="179"/>
      <c r="C207" s="137" t="s">
        <v>11</v>
      </c>
      <c r="D207" s="13"/>
      <c r="E207" s="11"/>
      <c r="F207" s="11"/>
      <c r="G207" s="11"/>
      <c r="H207" s="11"/>
      <c r="I207" s="11"/>
      <c r="J207" s="164"/>
      <c r="K207" s="164"/>
      <c r="L207" s="164"/>
      <c r="M207" s="164"/>
      <c r="N207" s="183"/>
      <c r="O207" s="164"/>
      <c r="P207" s="164"/>
      <c r="Q207" s="164"/>
      <c r="R207" s="164"/>
      <c r="S207" s="164"/>
      <c r="T207" s="82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</row>
    <row r="208" spans="1:116" s="77" customFormat="1" ht="19.5" x14ac:dyDescent="0.3">
      <c r="A208" s="202"/>
      <c r="B208" s="179"/>
      <c r="C208" s="137" t="s">
        <v>12</v>
      </c>
      <c r="D208" s="13">
        <f>SUM(E208:H208)</f>
        <v>13000</v>
      </c>
      <c r="E208" s="11">
        <v>13000</v>
      </c>
      <c r="F208" s="11"/>
      <c r="G208" s="11"/>
      <c r="H208" s="11"/>
      <c r="I208" s="11"/>
      <c r="J208" s="164"/>
      <c r="K208" s="164"/>
      <c r="L208" s="164"/>
      <c r="M208" s="164"/>
      <c r="N208" s="183"/>
      <c r="O208" s="164"/>
      <c r="P208" s="164"/>
      <c r="Q208" s="164"/>
      <c r="R208" s="164"/>
      <c r="S208" s="164"/>
      <c r="T208" s="82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</row>
    <row r="209" spans="1:116" s="77" customFormat="1" ht="19.5" x14ac:dyDescent="0.3">
      <c r="A209" s="202"/>
      <c r="B209" s="179"/>
      <c r="C209" s="137" t="s">
        <v>37</v>
      </c>
      <c r="D209" s="13"/>
      <c r="E209" s="11"/>
      <c r="F209" s="11"/>
      <c r="G209" s="11"/>
      <c r="H209" s="11"/>
      <c r="I209" s="11"/>
      <c r="J209" s="164"/>
      <c r="K209" s="164"/>
      <c r="L209" s="164"/>
      <c r="M209" s="164"/>
      <c r="N209" s="183"/>
      <c r="O209" s="164"/>
      <c r="P209" s="164"/>
      <c r="Q209" s="164"/>
      <c r="R209" s="164"/>
      <c r="S209" s="164"/>
      <c r="T209" s="82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</row>
    <row r="210" spans="1:116" s="77" customFormat="1" ht="19.5" x14ac:dyDescent="0.3">
      <c r="A210" s="203"/>
      <c r="B210" s="179"/>
      <c r="C210" s="137" t="s">
        <v>38</v>
      </c>
      <c r="D210" s="13"/>
      <c r="E210" s="11"/>
      <c r="F210" s="11"/>
      <c r="G210" s="11"/>
      <c r="H210" s="11"/>
      <c r="I210" s="11"/>
      <c r="J210" s="164"/>
      <c r="K210" s="164"/>
      <c r="L210" s="164"/>
      <c r="M210" s="164"/>
      <c r="N210" s="183"/>
      <c r="O210" s="164"/>
      <c r="P210" s="164"/>
      <c r="Q210" s="164"/>
      <c r="R210" s="164"/>
      <c r="S210" s="164"/>
      <c r="T210" s="82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</row>
    <row r="211" spans="1:116" s="77" customFormat="1" ht="19.5" x14ac:dyDescent="0.3">
      <c r="A211" s="185" t="s">
        <v>1</v>
      </c>
      <c r="B211" s="186"/>
      <c r="C211" s="186"/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7"/>
      <c r="T211" s="82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</row>
    <row r="212" spans="1:116" s="77" customFormat="1" ht="34.5" customHeight="1" x14ac:dyDescent="0.3">
      <c r="A212" s="201"/>
      <c r="B212" s="178" t="s">
        <v>145</v>
      </c>
      <c r="C212" s="178"/>
      <c r="D212" s="178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  <c r="Q212" s="178"/>
      <c r="R212" s="178"/>
      <c r="S212" s="178"/>
      <c r="T212" s="82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</row>
    <row r="213" spans="1:116" s="77" customFormat="1" ht="19.5" x14ac:dyDescent="0.3">
      <c r="A213" s="202"/>
      <c r="B213" s="179" t="s">
        <v>525</v>
      </c>
      <c r="C213" s="204" t="s">
        <v>370</v>
      </c>
      <c r="D213" s="204"/>
      <c r="E213" s="204"/>
      <c r="F213" s="204"/>
      <c r="G213" s="204"/>
      <c r="H213" s="204"/>
      <c r="I213" s="138"/>
      <c r="J213" s="164" t="s">
        <v>374</v>
      </c>
      <c r="K213" s="164"/>
      <c r="L213" s="164"/>
      <c r="M213" s="164" t="s">
        <v>1</v>
      </c>
      <c r="N213" s="183"/>
      <c r="O213" s="164" t="s">
        <v>41</v>
      </c>
      <c r="P213" s="164" t="s">
        <v>375</v>
      </c>
      <c r="Q213" s="164" t="s">
        <v>58</v>
      </c>
      <c r="R213" s="164" t="s">
        <v>140</v>
      </c>
      <c r="S213" s="164" t="s">
        <v>140</v>
      </c>
      <c r="T213" s="82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</row>
    <row r="214" spans="1:116" s="77" customFormat="1" ht="19.5" x14ac:dyDescent="0.3">
      <c r="A214" s="202"/>
      <c r="B214" s="179"/>
      <c r="C214" s="137" t="s">
        <v>28</v>
      </c>
      <c r="D214" s="13">
        <f>SUM(E214:H214)</f>
        <v>14180</v>
      </c>
      <c r="E214" s="11">
        <f>SUM(E215:E218)</f>
        <v>14180</v>
      </c>
      <c r="F214" s="11"/>
      <c r="G214" s="11"/>
      <c r="H214" s="11"/>
      <c r="I214" s="11"/>
      <c r="J214" s="164"/>
      <c r="K214" s="164"/>
      <c r="L214" s="164"/>
      <c r="M214" s="164"/>
      <c r="N214" s="183"/>
      <c r="O214" s="164"/>
      <c r="P214" s="164"/>
      <c r="Q214" s="164"/>
      <c r="R214" s="164"/>
      <c r="S214" s="164"/>
      <c r="T214" s="82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</row>
    <row r="215" spans="1:116" s="77" customFormat="1" ht="19.5" x14ac:dyDescent="0.3">
      <c r="A215" s="202"/>
      <c r="B215" s="179"/>
      <c r="C215" s="137" t="s">
        <v>11</v>
      </c>
      <c r="D215" s="13"/>
      <c r="E215" s="11"/>
      <c r="F215" s="11"/>
      <c r="G215" s="11"/>
      <c r="H215" s="11"/>
      <c r="I215" s="11"/>
      <c r="J215" s="164"/>
      <c r="K215" s="164"/>
      <c r="L215" s="164"/>
      <c r="M215" s="164"/>
      <c r="N215" s="183"/>
      <c r="O215" s="164"/>
      <c r="P215" s="164"/>
      <c r="Q215" s="164"/>
      <c r="R215" s="164"/>
      <c r="S215" s="164"/>
      <c r="T215" s="82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</row>
    <row r="216" spans="1:116" s="77" customFormat="1" ht="19.5" x14ac:dyDescent="0.3">
      <c r="A216" s="202"/>
      <c r="B216" s="179"/>
      <c r="C216" s="137" t="s">
        <v>12</v>
      </c>
      <c r="D216" s="13">
        <f>SUM(E216:H216)</f>
        <v>14180</v>
      </c>
      <c r="E216" s="11">
        <v>14180</v>
      </c>
      <c r="F216" s="11"/>
      <c r="G216" s="11"/>
      <c r="H216" s="11"/>
      <c r="I216" s="11"/>
      <c r="J216" s="164"/>
      <c r="K216" s="164"/>
      <c r="L216" s="164"/>
      <c r="M216" s="164"/>
      <c r="N216" s="183"/>
      <c r="O216" s="164"/>
      <c r="P216" s="164"/>
      <c r="Q216" s="164"/>
      <c r="R216" s="164"/>
      <c r="S216" s="164"/>
      <c r="T216" s="82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</row>
    <row r="217" spans="1:116" s="77" customFormat="1" ht="21.75" customHeight="1" x14ac:dyDescent="0.25">
      <c r="A217" s="202"/>
      <c r="B217" s="179"/>
      <c r="C217" s="137" t="s">
        <v>37</v>
      </c>
      <c r="D217" s="13"/>
      <c r="E217" s="11"/>
      <c r="F217" s="11"/>
      <c r="G217" s="11"/>
      <c r="H217" s="11"/>
      <c r="I217" s="11"/>
      <c r="J217" s="164"/>
      <c r="K217" s="164"/>
      <c r="L217" s="164"/>
      <c r="M217" s="164"/>
      <c r="N217" s="183"/>
      <c r="O217" s="164"/>
      <c r="P217" s="164"/>
      <c r="Q217" s="164"/>
      <c r="R217" s="164"/>
      <c r="S217" s="164"/>
      <c r="T217" s="97" t="s">
        <v>453</v>
      </c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</row>
    <row r="218" spans="1:116" s="77" customFormat="1" ht="19.5" x14ac:dyDescent="0.3">
      <c r="A218" s="203"/>
      <c r="B218" s="179"/>
      <c r="C218" s="137" t="s">
        <v>38</v>
      </c>
      <c r="D218" s="13"/>
      <c r="E218" s="11"/>
      <c r="F218" s="11"/>
      <c r="G218" s="11"/>
      <c r="H218" s="11"/>
      <c r="I218" s="11"/>
      <c r="J218" s="164"/>
      <c r="K218" s="164"/>
      <c r="L218" s="164"/>
      <c r="M218" s="164"/>
      <c r="N218" s="183"/>
      <c r="O218" s="164"/>
      <c r="P218" s="164"/>
      <c r="Q218" s="164"/>
      <c r="R218" s="164"/>
      <c r="S218" s="164"/>
      <c r="T218" s="82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</row>
    <row r="219" spans="1:116" s="18" customFormat="1" ht="19.5" x14ac:dyDescent="0.3">
      <c r="A219" s="172" t="s">
        <v>379</v>
      </c>
      <c r="B219" s="188" t="s">
        <v>487</v>
      </c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  <c r="R219" s="188"/>
      <c r="S219" s="113"/>
      <c r="T219" s="80"/>
    </row>
    <row r="220" spans="1:116" s="18" customFormat="1" x14ac:dyDescent="0.3">
      <c r="A220" s="172"/>
      <c r="B220" s="174" t="s">
        <v>28</v>
      </c>
      <c r="C220" s="174"/>
      <c r="D220" s="114">
        <f t="shared" ref="D220:H222" si="24">D228+D236+D244+D252+D260+D268</f>
        <v>1466114.73</v>
      </c>
      <c r="E220" s="114">
        <f>E228+E236+E244+E252+E260+E268</f>
        <v>150754.20000000001</v>
      </c>
      <c r="F220" s="114">
        <f t="shared" ref="F220:H220" si="25">F228+F236+F244+F252+F260+F268</f>
        <v>459486.83999999997</v>
      </c>
      <c r="G220" s="114">
        <f t="shared" si="25"/>
        <v>800873.69000000006</v>
      </c>
      <c r="H220" s="114">
        <f t="shared" si="25"/>
        <v>55000</v>
      </c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3"/>
      <c r="T220" s="80"/>
    </row>
    <row r="221" spans="1:116" s="18" customFormat="1" x14ac:dyDescent="0.3">
      <c r="A221" s="172"/>
      <c r="B221" s="174" t="s">
        <v>11</v>
      </c>
      <c r="C221" s="174"/>
      <c r="D221" s="114">
        <f t="shared" si="24"/>
        <v>6907.7</v>
      </c>
      <c r="E221" s="114">
        <f t="shared" si="24"/>
        <v>3489</v>
      </c>
      <c r="F221" s="114">
        <f t="shared" si="24"/>
        <v>3418.7</v>
      </c>
      <c r="G221" s="114"/>
      <c r="H221" s="114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3"/>
      <c r="T221" s="80"/>
    </row>
    <row r="222" spans="1:116" s="18" customFormat="1" x14ac:dyDescent="0.3">
      <c r="A222" s="172"/>
      <c r="B222" s="174" t="s">
        <v>12</v>
      </c>
      <c r="C222" s="174"/>
      <c r="D222" s="114">
        <f t="shared" si="24"/>
        <v>1459207.0299999998</v>
      </c>
      <c r="E222" s="114">
        <f t="shared" si="24"/>
        <v>147265.20000000001</v>
      </c>
      <c r="F222" s="114">
        <f t="shared" si="24"/>
        <v>456068.14</v>
      </c>
      <c r="G222" s="114">
        <f t="shared" si="24"/>
        <v>800873.69000000006</v>
      </c>
      <c r="H222" s="114">
        <f t="shared" si="24"/>
        <v>55000</v>
      </c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3"/>
      <c r="T222" s="80"/>
    </row>
    <row r="223" spans="1:116" s="18" customFormat="1" x14ac:dyDescent="0.3">
      <c r="A223" s="172"/>
      <c r="B223" s="174" t="s">
        <v>37</v>
      </c>
      <c r="C223" s="174"/>
      <c r="D223" s="114"/>
      <c r="E223" s="114"/>
      <c r="F223" s="114"/>
      <c r="G223" s="114"/>
      <c r="H223" s="114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3"/>
      <c r="T223" s="80"/>
    </row>
    <row r="224" spans="1:116" s="18" customFormat="1" x14ac:dyDescent="0.3">
      <c r="A224" s="172"/>
      <c r="B224" s="174" t="s">
        <v>38</v>
      </c>
      <c r="C224" s="174"/>
      <c r="D224" s="114"/>
      <c r="E224" s="114"/>
      <c r="F224" s="114"/>
      <c r="G224" s="114"/>
      <c r="H224" s="114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3"/>
      <c r="T224" s="80"/>
    </row>
    <row r="225" spans="1:20" x14ac:dyDescent="0.3">
      <c r="A225" s="185" t="s">
        <v>0</v>
      </c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7"/>
    </row>
    <row r="226" spans="1:20" ht="30" customHeight="1" x14ac:dyDescent="0.3">
      <c r="A226" s="201"/>
      <c r="B226" s="178" t="s">
        <v>75</v>
      </c>
      <c r="C226" s="178"/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</row>
    <row r="227" spans="1:20" ht="38.25" customHeight="1" x14ac:dyDescent="0.25">
      <c r="A227" s="202"/>
      <c r="B227" s="179" t="s">
        <v>526</v>
      </c>
      <c r="C227" s="204" t="s">
        <v>479</v>
      </c>
      <c r="D227" s="204"/>
      <c r="E227" s="204"/>
      <c r="F227" s="204"/>
      <c r="G227" s="204"/>
      <c r="H227" s="204"/>
      <c r="I227" s="138"/>
      <c r="J227" s="164" t="s">
        <v>98</v>
      </c>
      <c r="K227" s="164" t="s">
        <v>40</v>
      </c>
      <c r="L227" s="164" t="s">
        <v>21</v>
      </c>
      <c r="M227" s="164" t="s">
        <v>52</v>
      </c>
      <c r="N227" s="183" t="s">
        <v>344</v>
      </c>
      <c r="O227" s="164" t="s">
        <v>41</v>
      </c>
      <c r="P227" s="164" t="s">
        <v>50</v>
      </c>
      <c r="Q227" s="164" t="s">
        <v>58</v>
      </c>
      <c r="R227" s="164" t="s">
        <v>140</v>
      </c>
      <c r="S227" s="164" t="s">
        <v>140</v>
      </c>
      <c r="T227" s="248"/>
    </row>
    <row r="228" spans="1:20" ht="18.75" customHeight="1" x14ac:dyDescent="0.25">
      <c r="A228" s="202"/>
      <c r="B228" s="179"/>
      <c r="C228" s="137" t="s">
        <v>28</v>
      </c>
      <c r="D228" s="13">
        <f>SUM(E228:H228)</f>
        <v>4845.6000000000004</v>
      </c>
      <c r="E228" s="11">
        <f>SUM(E229:E232)</f>
        <v>1615.2</v>
      </c>
      <c r="F228" s="11">
        <f>SUM(F229:F232)</f>
        <v>1615.2</v>
      </c>
      <c r="G228" s="11">
        <f>SUM(G229:G232)</f>
        <v>1615.2</v>
      </c>
      <c r="H228" s="11"/>
      <c r="I228" s="11"/>
      <c r="J228" s="164"/>
      <c r="K228" s="164"/>
      <c r="L228" s="164"/>
      <c r="M228" s="164"/>
      <c r="N228" s="183"/>
      <c r="O228" s="164"/>
      <c r="P228" s="164"/>
      <c r="Q228" s="164"/>
      <c r="R228" s="164"/>
      <c r="S228" s="164"/>
      <c r="T228" s="248"/>
    </row>
    <row r="229" spans="1:20" ht="18.75" customHeight="1" x14ac:dyDescent="0.25">
      <c r="A229" s="202"/>
      <c r="B229" s="179"/>
      <c r="C229" s="137" t="s">
        <v>11</v>
      </c>
      <c r="D229" s="13"/>
      <c r="E229" s="11"/>
      <c r="F229" s="11"/>
      <c r="G229" s="11"/>
      <c r="H229" s="11"/>
      <c r="I229" s="11"/>
      <c r="J229" s="164"/>
      <c r="K229" s="164"/>
      <c r="L229" s="164"/>
      <c r="M229" s="164"/>
      <c r="N229" s="183"/>
      <c r="O229" s="164"/>
      <c r="P229" s="164"/>
      <c r="Q229" s="164"/>
      <c r="R229" s="164"/>
      <c r="S229" s="164"/>
      <c r="T229" s="248"/>
    </row>
    <row r="230" spans="1:20" ht="18.75" customHeight="1" x14ac:dyDescent="0.25">
      <c r="A230" s="202"/>
      <c r="B230" s="179"/>
      <c r="C230" s="137" t="s">
        <v>12</v>
      </c>
      <c r="D230" s="13">
        <f>SUM(E230:H230)</f>
        <v>4845.6000000000004</v>
      </c>
      <c r="E230" s="11">
        <v>1615.2</v>
      </c>
      <c r="F230" s="11">
        <v>1615.2</v>
      </c>
      <c r="G230" s="11">
        <v>1615.2</v>
      </c>
      <c r="H230" s="11"/>
      <c r="I230" s="11"/>
      <c r="J230" s="164"/>
      <c r="K230" s="164"/>
      <c r="L230" s="164"/>
      <c r="M230" s="164"/>
      <c r="N230" s="183"/>
      <c r="O230" s="164"/>
      <c r="P230" s="164"/>
      <c r="Q230" s="164"/>
      <c r="R230" s="164"/>
      <c r="S230" s="164"/>
      <c r="T230" s="248"/>
    </row>
    <row r="231" spans="1:20" ht="18.75" customHeight="1" x14ac:dyDescent="0.25">
      <c r="A231" s="202"/>
      <c r="B231" s="179"/>
      <c r="C231" s="137" t="s">
        <v>37</v>
      </c>
      <c r="D231" s="13"/>
      <c r="E231" s="11"/>
      <c r="F231" s="11"/>
      <c r="G231" s="11"/>
      <c r="H231" s="11"/>
      <c r="I231" s="11"/>
      <c r="J231" s="164"/>
      <c r="K231" s="164"/>
      <c r="L231" s="164"/>
      <c r="M231" s="164"/>
      <c r="N231" s="183"/>
      <c r="O231" s="164"/>
      <c r="P231" s="164"/>
      <c r="Q231" s="164"/>
      <c r="R231" s="164"/>
      <c r="S231" s="164"/>
      <c r="T231" s="248"/>
    </row>
    <row r="232" spans="1:20" x14ac:dyDescent="0.3">
      <c r="A232" s="203"/>
      <c r="B232" s="179"/>
      <c r="C232" s="137" t="s">
        <v>38</v>
      </c>
      <c r="D232" s="13"/>
      <c r="E232" s="11"/>
      <c r="F232" s="11"/>
      <c r="G232" s="11"/>
      <c r="H232" s="11"/>
      <c r="I232" s="11"/>
      <c r="J232" s="164"/>
      <c r="K232" s="164"/>
      <c r="L232" s="164"/>
      <c r="M232" s="164"/>
      <c r="N232" s="183"/>
      <c r="O232" s="164"/>
      <c r="P232" s="164"/>
      <c r="Q232" s="164"/>
      <c r="R232" s="164"/>
      <c r="S232" s="164"/>
      <c r="T232" s="86"/>
    </row>
    <row r="233" spans="1:20" x14ac:dyDescent="0.3">
      <c r="A233" s="185" t="s">
        <v>0</v>
      </c>
      <c r="B233" s="186"/>
      <c r="C233" s="186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7"/>
    </row>
    <row r="234" spans="1:20" ht="36" customHeight="1" x14ac:dyDescent="0.3">
      <c r="A234" s="201"/>
      <c r="B234" s="178" t="s">
        <v>75</v>
      </c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  <c r="Q234" s="178"/>
      <c r="R234" s="178"/>
      <c r="S234" s="178"/>
    </row>
    <row r="235" spans="1:20" ht="36" customHeight="1" x14ac:dyDescent="0.25">
      <c r="A235" s="202"/>
      <c r="B235" s="179" t="s">
        <v>527</v>
      </c>
      <c r="C235" s="204" t="s">
        <v>480</v>
      </c>
      <c r="D235" s="204"/>
      <c r="E235" s="204"/>
      <c r="F235" s="204"/>
      <c r="G235" s="204"/>
      <c r="H235" s="204"/>
      <c r="I235" s="138"/>
      <c r="J235" s="164" t="s">
        <v>98</v>
      </c>
      <c r="K235" s="164" t="s">
        <v>40</v>
      </c>
      <c r="L235" s="164" t="s">
        <v>21</v>
      </c>
      <c r="M235" s="164" t="s">
        <v>52</v>
      </c>
      <c r="N235" s="183" t="s">
        <v>344</v>
      </c>
      <c r="O235" s="164" t="s">
        <v>41</v>
      </c>
      <c r="P235" s="164" t="s">
        <v>50</v>
      </c>
      <c r="Q235" s="164" t="s">
        <v>58</v>
      </c>
      <c r="R235" s="164" t="s">
        <v>140</v>
      </c>
      <c r="S235" s="164" t="s">
        <v>140</v>
      </c>
      <c r="T235" s="248"/>
    </row>
    <row r="236" spans="1:20" ht="18.75" customHeight="1" x14ac:dyDescent="0.25">
      <c r="A236" s="202"/>
      <c r="B236" s="179"/>
      <c r="C236" s="137" t="s">
        <v>28</v>
      </c>
      <c r="D236" s="13">
        <f>SUM(E236:H236)</f>
        <v>6907.7</v>
      </c>
      <c r="E236" s="11">
        <f>SUM(E237:E240)</f>
        <v>3489</v>
      </c>
      <c r="F236" s="11">
        <f>SUM(F237:F240)</f>
        <v>3418.7</v>
      </c>
      <c r="G236" s="11"/>
      <c r="H236" s="11"/>
      <c r="I236" s="11"/>
      <c r="J236" s="164"/>
      <c r="K236" s="164"/>
      <c r="L236" s="164"/>
      <c r="M236" s="164"/>
      <c r="N236" s="183"/>
      <c r="O236" s="164"/>
      <c r="P236" s="164"/>
      <c r="Q236" s="164"/>
      <c r="R236" s="164"/>
      <c r="S236" s="164"/>
      <c r="T236" s="248"/>
    </row>
    <row r="237" spans="1:20" ht="18.75" customHeight="1" x14ac:dyDescent="0.25">
      <c r="A237" s="202"/>
      <c r="B237" s="179"/>
      <c r="C237" s="137" t="s">
        <v>11</v>
      </c>
      <c r="D237" s="13">
        <f>SUM(E237:H237)</f>
        <v>6907.7</v>
      </c>
      <c r="E237" s="11">
        <v>3489</v>
      </c>
      <c r="F237" s="11">
        <v>3418.7</v>
      </c>
      <c r="G237" s="11"/>
      <c r="H237" s="11"/>
      <c r="I237" s="11"/>
      <c r="J237" s="164"/>
      <c r="K237" s="164"/>
      <c r="L237" s="164"/>
      <c r="M237" s="164"/>
      <c r="N237" s="183"/>
      <c r="O237" s="164"/>
      <c r="P237" s="164"/>
      <c r="Q237" s="164"/>
      <c r="R237" s="164"/>
      <c r="S237" s="164"/>
      <c r="T237" s="248"/>
    </row>
    <row r="238" spans="1:20" ht="18.75" customHeight="1" x14ac:dyDescent="0.25">
      <c r="A238" s="202"/>
      <c r="B238" s="179"/>
      <c r="C238" s="137" t="s">
        <v>12</v>
      </c>
      <c r="D238" s="13"/>
      <c r="E238" s="11"/>
      <c r="F238" s="11"/>
      <c r="G238" s="11"/>
      <c r="H238" s="11"/>
      <c r="I238" s="11"/>
      <c r="J238" s="164"/>
      <c r="K238" s="164"/>
      <c r="L238" s="164"/>
      <c r="M238" s="164"/>
      <c r="N238" s="183"/>
      <c r="O238" s="164"/>
      <c r="P238" s="164"/>
      <c r="Q238" s="164"/>
      <c r="R238" s="164"/>
      <c r="S238" s="164"/>
      <c r="T238" s="248"/>
    </row>
    <row r="239" spans="1:20" ht="18.75" customHeight="1" x14ac:dyDescent="0.25">
      <c r="A239" s="202"/>
      <c r="B239" s="179"/>
      <c r="C239" s="137" t="s">
        <v>37</v>
      </c>
      <c r="D239" s="13"/>
      <c r="E239" s="11"/>
      <c r="F239" s="11"/>
      <c r="G239" s="11"/>
      <c r="H239" s="11"/>
      <c r="I239" s="11"/>
      <c r="J239" s="164"/>
      <c r="K239" s="164"/>
      <c r="L239" s="164"/>
      <c r="M239" s="164"/>
      <c r="N239" s="183"/>
      <c r="O239" s="164"/>
      <c r="P239" s="164"/>
      <c r="Q239" s="164"/>
      <c r="R239" s="164"/>
      <c r="S239" s="164"/>
      <c r="T239" s="248"/>
    </row>
    <row r="240" spans="1:20" x14ac:dyDescent="0.3">
      <c r="A240" s="203"/>
      <c r="B240" s="179"/>
      <c r="C240" s="137" t="s">
        <v>38</v>
      </c>
      <c r="D240" s="13"/>
      <c r="E240" s="11"/>
      <c r="F240" s="11"/>
      <c r="G240" s="11"/>
      <c r="H240" s="11"/>
      <c r="I240" s="11"/>
      <c r="J240" s="164"/>
      <c r="K240" s="164"/>
      <c r="L240" s="164"/>
      <c r="M240" s="164"/>
      <c r="N240" s="183"/>
      <c r="O240" s="164"/>
      <c r="P240" s="164"/>
      <c r="Q240" s="164"/>
      <c r="R240" s="164"/>
      <c r="S240" s="164"/>
      <c r="T240" s="86"/>
    </row>
    <row r="241" spans="1:21" x14ac:dyDescent="0.3">
      <c r="A241" s="185" t="s">
        <v>4</v>
      </c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7"/>
    </row>
    <row r="242" spans="1:21" ht="30.75" customHeight="1" x14ac:dyDescent="0.3">
      <c r="A242" s="175"/>
      <c r="B242" s="178" t="s">
        <v>75</v>
      </c>
      <c r="C242" s="178"/>
      <c r="D242" s="178"/>
      <c r="E242" s="178"/>
      <c r="F242" s="178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  <c r="Q242" s="178"/>
      <c r="R242" s="178"/>
      <c r="S242" s="178"/>
    </row>
    <row r="243" spans="1:21" ht="73.5" customHeight="1" x14ac:dyDescent="0.3">
      <c r="A243" s="176"/>
      <c r="B243" s="179" t="s">
        <v>528</v>
      </c>
      <c r="C243" s="180" t="s">
        <v>366</v>
      </c>
      <c r="D243" s="181"/>
      <c r="E243" s="181"/>
      <c r="F243" s="181"/>
      <c r="G243" s="181"/>
      <c r="H243" s="181"/>
      <c r="I243" s="182"/>
      <c r="J243" s="164" t="s">
        <v>287</v>
      </c>
      <c r="K243" s="309" t="s">
        <v>40</v>
      </c>
      <c r="L243" s="309"/>
      <c r="M243" s="309" t="s">
        <v>4</v>
      </c>
      <c r="N243" s="310" t="s">
        <v>346</v>
      </c>
      <c r="O243" s="309"/>
      <c r="P243" s="309" t="s">
        <v>265</v>
      </c>
      <c r="Q243" s="309" t="s">
        <v>43</v>
      </c>
      <c r="R243" s="309"/>
      <c r="S243" s="249"/>
    </row>
    <row r="244" spans="1:21" x14ac:dyDescent="0.3">
      <c r="A244" s="176"/>
      <c r="B244" s="179"/>
      <c r="C244" s="137" t="s">
        <v>28</v>
      </c>
      <c r="D244" s="13">
        <f>SUM(D245:D248)</f>
        <v>599112.93999999994</v>
      </c>
      <c r="E244" s="13">
        <f t="shared" ref="E244:G244" si="26">SUM(E245:E248)</f>
        <v>110000</v>
      </c>
      <c r="F244" s="13">
        <f t="shared" si="26"/>
        <v>238475.35</v>
      </c>
      <c r="G244" s="13">
        <f t="shared" si="26"/>
        <v>250637.59</v>
      </c>
      <c r="H244" s="11"/>
      <c r="I244" s="11"/>
      <c r="J244" s="164"/>
      <c r="K244" s="309"/>
      <c r="L244" s="309"/>
      <c r="M244" s="309"/>
      <c r="N244" s="310"/>
      <c r="O244" s="309"/>
      <c r="P244" s="309"/>
      <c r="Q244" s="309"/>
      <c r="R244" s="309"/>
      <c r="S244" s="249"/>
    </row>
    <row r="245" spans="1:21" ht="20.25" customHeight="1" x14ac:dyDescent="0.3">
      <c r="A245" s="176"/>
      <c r="B245" s="179"/>
      <c r="C245" s="137" t="s">
        <v>11</v>
      </c>
      <c r="D245" s="13"/>
      <c r="E245" s="11"/>
      <c r="F245" s="11"/>
      <c r="G245" s="11"/>
      <c r="H245" s="11"/>
      <c r="I245" s="11"/>
      <c r="J245" s="164"/>
      <c r="K245" s="309"/>
      <c r="L245" s="309"/>
      <c r="M245" s="309"/>
      <c r="N245" s="310"/>
      <c r="O245" s="309"/>
      <c r="P245" s="309"/>
      <c r="Q245" s="309"/>
      <c r="R245" s="309"/>
      <c r="S245" s="249"/>
      <c r="T245" s="90" t="s">
        <v>468</v>
      </c>
    </row>
    <row r="246" spans="1:21" x14ac:dyDescent="0.3">
      <c r="A246" s="176"/>
      <c r="B246" s="179"/>
      <c r="C246" s="137" t="s">
        <v>12</v>
      </c>
      <c r="D246" s="13">
        <f>SUM(E246:H246)</f>
        <v>599112.93999999994</v>
      </c>
      <c r="E246" s="65">
        <v>110000</v>
      </c>
      <c r="F246" s="11">
        <v>238475.35</v>
      </c>
      <c r="G246" s="11">
        <v>250637.59</v>
      </c>
      <c r="H246" s="11"/>
      <c r="I246" s="11"/>
      <c r="J246" s="164"/>
      <c r="K246" s="309"/>
      <c r="L246" s="309"/>
      <c r="M246" s="309"/>
      <c r="N246" s="310"/>
      <c r="O246" s="309"/>
      <c r="P246" s="309"/>
      <c r="Q246" s="309"/>
      <c r="R246" s="309"/>
      <c r="S246" s="249"/>
      <c r="T246" s="90"/>
    </row>
    <row r="247" spans="1:21" x14ac:dyDescent="0.3">
      <c r="A247" s="176"/>
      <c r="B247" s="179"/>
      <c r="C247" s="137" t="s">
        <v>37</v>
      </c>
      <c r="D247" s="13"/>
      <c r="E247" s="11"/>
      <c r="F247" s="11"/>
      <c r="G247" s="11"/>
      <c r="H247" s="11"/>
      <c r="I247" s="11"/>
      <c r="J247" s="164"/>
      <c r="K247" s="309"/>
      <c r="L247" s="309"/>
      <c r="M247" s="309"/>
      <c r="N247" s="310"/>
      <c r="O247" s="309"/>
      <c r="P247" s="309"/>
      <c r="Q247" s="309"/>
      <c r="R247" s="309"/>
      <c r="S247" s="249"/>
      <c r="T247" s="89" t="s">
        <v>475</v>
      </c>
    </row>
    <row r="248" spans="1:21" x14ac:dyDescent="0.3">
      <c r="A248" s="177"/>
      <c r="B248" s="179"/>
      <c r="C248" s="137" t="s">
        <v>38</v>
      </c>
      <c r="D248" s="13"/>
      <c r="E248" s="11"/>
      <c r="F248" s="11"/>
      <c r="G248" s="11"/>
      <c r="H248" s="11"/>
      <c r="I248" s="11"/>
      <c r="J248" s="164"/>
      <c r="K248" s="309"/>
      <c r="L248" s="309"/>
      <c r="M248" s="309"/>
      <c r="N248" s="310"/>
      <c r="O248" s="309"/>
      <c r="P248" s="309"/>
      <c r="Q248" s="309"/>
      <c r="R248" s="309"/>
      <c r="S248" s="249"/>
    </row>
    <row r="249" spans="1:21" x14ac:dyDescent="0.3">
      <c r="A249" s="185" t="s">
        <v>1</v>
      </c>
      <c r="B249" s="186"/>
      <c r="C249" s="186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7"/>
    </row>
    <row r="250" spans="1:21" ht="36" customHeight="1" x14ac:dyDescent="0.3">
      <c r="A250" s="175"/>
      <c r="B250" s="178" t="s">
        <v>76</v>
      </c>
      <c r="C250" s="178"/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  <c r="Q250" s="178"/>
      <c r="R250" s="178"/>
      <c r="S250" s="178"/>
    </row>
    <row r="251" spans="1:21" ht="23.25" customHeight="1" x14ac:dyDescent="0.25">
      <c r="A251" s="176"/>
      <c r="B251" s="179" t="s">
        <v>529</v>
      </c>
      <c r="C251" s="204" t="s">
        <v>267</v>
      </c>
      <c r="D251" s="204"/>
      <c r="E251" s="204"/>
      <c r="F251" s="204"/>
      <c r="G251" s="204"/>
      <c r="H251" s="204"/>
      <c r="I251" s="138"/>
      <c r="J251" s="164" t="s">
        <v>98</v>
      </c>
      <c r="K251" s="309" t="s">
        <v>40</v>
      </c>
      <c r="L251" s="309" t="s">
        <v>266</v>
      </c>
      <c r="M251" s="309" t="s">
        <v>52</v>
      </c>
      <c r="N251" s="310" t="s">
        <v>347</v>
      </c>
      <c r="O251" s="309" t="s">
        <v>41</v>
      </c>
      <c r="P251" s="309" t="s">
        <v>53</v>
      </c>
      <c r="Q251" s="309" t="s">
        <v>43</v>
      </c>
      <c r="R251" s="164"/>
      <c r="S251" s="165"/>
      <c r="T251" s="311" t="s">
        <v>457</v>
      </c>
    </row>
    <row r="252" spans="1:21" ht="17.25" customHeight="1" x14ac:dyDescent="0.25">
      <c r="A252" s="176"/>
      <c r="B252" s="179"/>
      <c r="C252" s="137" t="s">
        <v>28</v>
      </c>
      <c r="D252" s="32">
        <f>SUM(D253:D256)</f>
        <v>540798.49</v>
      </c>
      <c r="E252" s="32">
        <f>SUM(E253:E256)</f>
        <v>6200</v>
      </c>
      <c r="F252" s="37">
        <f>SUM(F253:F256)</f>
        <v>115977.59</v>
      </c>
      <c r="G252" s="37">
        <f>SUM(G253:G256)</f>
        <v>418620.9</v>
      </c>
      <c r="H252" s="13"/>
      <c r="I252" s="13"/>
      <c r="J252" s="164"/>
      <c r="K252" s="309"/>
      <c r="L252" s="309"/>
      <c r="M252" s="309"/>
      <c r="N252" s="310"/>
      <c r="O252" s="309"/>
      <c r="P252" s="309"/>
      <c r="Q252" s="309"/>
      <c r="R252" s="164"/>
      <c r="S252" s="165"/>
      <c r="T252" s="311"/>
    </row>
    <row r="253" spans="1:21" ht="20.25" customHeight="1" x14ac:dyDescent="0.3">
      <c r="A253" s="176"/>
      <c r="B253" s="179"/>
      <c r="C253" s="137" t="s">
        <v>11</v>
      </c>
      <c r="D253" s="32"/>
      <c r="E253" s="32"/>
      <c r="F253" s="37"/>
      <c r="G253" s="37"/>
      <c r="H253" s="13"/>
      <c r="I253" s="13"/>
      <c r="J253" s="164"/>
      <c r="K253" s="309"/>
      <c r="L253" s="309"/>
      <c r="M253" s="309"/>
      <c r="N253" s="310"/>
      <c r="O253" s="309"/>
      <c r="P253" s="309"/>
      <c r="Q253" s="309"/>
      <c r="R253" s="164"/>
      <c r="S253" s="165"/>
      <c r="T253" s="311"/>
      <c r="U253" s="157" t="s">
        <v>621</v>
      </c>
    </row>
    <row r="254" spans="1:21" ht="17.25" customHeight="1" x14ac:dyDescent="0.25">
      <c r="A254" s="176"/>
      <c r="B254" s="179"/>
      <c r="C254" s="137" t="s">
        <v>12</v>
      </c>
      <c r="D254" s="32">
        <f>SUM(E254:I254)</f>
        <v>540798.49</v>
      </c>
      <c r="E254" s="33">
        <v>6200</v>
      </c>
      <c r="F254" s="33">
        <v>115977.59</v>
      </c>
      <c r="G254" s="33">
        <v>418620.9</v>
      </c>
      <c r="H254" s="33"/>
      <c r="I254" s="13"/>
      <c r="J254" s="164"/>
      <c r="K254" s="309"/>
      <c r="L254" s="309"/>
      <c r="M254" s="309"/>
      <c r="N254" s="310"/>
      <c r="O254" s="309"/>
      <c r="P254" s="309"/>
      <c r="Q254" s="309"/>
      <c r="R254" s="164"/>
      <c r="S254" s="165"/>
      <c r="T254" s="104"/>
    </row>
    <row r="255" spans="1:21" ht="19.5" customHeight="1" x14ac:dyDescent="0.25">
      <c r="A255" s="176"/>
      <c r="B255" s="179"/>
      <c r="C255" s="137" t="s">
        <v>37</v>
      </c>
      <c r="D255" s="13"/>
      <c r="E255" s="13"/>
      <c r="F255" s="13"/>
      <c r="G255" s="13"/>
      <c r="H255" s="13"/>
      <c r="I255" s="13"/>
      <c r="J255" s="164"/>
      <c r="K255" s="309"/>
      <c r="L255" s="309"/>
      <c r="M255" s="309"/>
      <c r="N255" s="310"/>
      <c r="O255" s="309"/>
      <c r="P255" s="309"/>
      <c r="Q255" s="309"/>
      <c r="R255" s="164"/>
      <c r="S255" s="165"/>
      <c r="T255" s="97" t="s">
        <v>449</v>
      </c>
    </row>
    <row r="256" spans="1:21" ht="18.75" customHeight="1" x14ac:dyDescent="0.25">
      <c r="A256" s="177"/>
      <c r="B256" s="179"/>
      <c r="C256" s="137" t="s">
        <v>38</v>
      </c>
      <c r="D256" s="13"/>
      <c r="E256" s="11"/>
      <c r="F256" s="11"/>
      <c r="G256" s="11"/>
      <c r="H256" s="11"/>
      <c r="I256" s="11"/>
      <c r="J256" s="164"/>
      <c r="K256" s="309"/>
      <c r="L256" s="309"/>
      <c r="M256" s="309"/>
      <c r="N256" s="310"/>
      <c r="O256" s="309"/>
      <c r="P256" s="309"/>
      <c r="Q256" s="309"/>
      <c r="R256" s="164"/>
      <c r="S256" s="165"/>
      <c r="T256" s="104"/>
    </row>
    <row r="257" spans="1:20" x14ac:dyDescent="0.3">
      <c r="A257" s="185" t="s">
        <v>1</v>
      </c>
      <c r="B257" s="186"/>
      <c r="C257" s="186"/>
      <c r="D257" s="186"/>
      <c r="E257" s="186"/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7"/>
    </row>
    <row r="258" spans="1:20" ht="36.75" customHeight="1" x14ac:dyDescent="0.3">
      <c r="A258" s="175"/>
      <c r="B258" s="178" t="s">
        <v>76</v>
      </c>
      <c r="C258" s="178"/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  <c r="Q258" s="178"/>
      <c r="R258" s="178"/>
      <c r="S258" s="178"/>
    </row>
    <row r="259" spans="1:20" ht="19.5" customHeight="1" x14ac:dyDescent="0.3">
      <c r="A259" s="176"/>
      <c r="B259" s="179" t="s">
        <v>530</v>
      </c>
      <c r="C259" s="180" t="s">
        <v>371</v>
      </c>
      <c r="D259" s="181"/>
      <c r="E259" s="181"/>
      <c r="F259" s="181"/>
      <c r="G259" s="181"/>
      <c r="H259" s="181"/>
      <c r="I259" s="182"/>
      <c r="J259" s="309" t="s">
        <v>98</v>
      </c>
      <c r="K259" s="309" t="s">
        <v>40</v>
      </c>
      <c r="L259" s="309" t="s">
        <v>77</v>
      </c>
      <c r="M259" s="309" t="s">
        <v>52</v>
      </c>
      <c r="N259" s="310" t="s">
        <v>348</v>
      </c>
      <c r="O259" s="309" t="s">
        <v>41</v>
      </c>
      <c r="P259" s="309" t="s">
        <v>53</v>
      </c>
      <c r="Q259" s="309" t="s">
        <v>43</v>
      </c>
      <c r="R259" s="164"/>
      <c r="S259" s="165"/>
      <c r="T259" s="86" t="s">
        <v>426</v>
      </c>
    </row>
    <row r="260" spans="1:20" x14ac:dyDescent="0.3">
      <c r="A260" s="176"/>
      <c r="B260" s="179"/>
      <c r="C260" s="137" t="s">
        <v>28</v>
      </c>
      <c r="D260" s="13">
        <f>SUM(E260:H260)</f>
        <v>14450</v>
      </c>
      <c r="E260" s="78">
        <v>14450</v>
      </c>
      <c r="F260" s="34"/>
      <c r="G260" s="11"/>
      <c r="H260" s="11"/>
      <c r="I260" s="11"/>
      <c r="J260" s="309"/>
      <c r="K260" s="309"/>
      <c r="L260" s="309"/>
      <c r="M260" s="309"/>
      <c r="N260" s="310"/>
      <c r="O260" s="309"/>
      <c r="P260" s="309"/>
      <c r="Q260" s="309"/>
      <c r="R260" s="164"/>
      <c r="S260" s="165"/>
    </row>
    <row r="261" spans="1:20" x14ac:dyDescent="0.3">
      <c r="A261" s="176"/>
      <c r="B261" s="179"/>
      <c r="C261" s="137" t="s">
        <v>11</v>
      </c>
      <c r="D261" s="11"/>
      <c r="E261" s="11"/>
      <c r="F261" s="11"/>
      <c r="G261" s="11"/>
      <c r="H261" s="11"/>
      <c r="I261" s="11"/>
      <c r="J261" s="309"/>
      <c r="K261" s="309"/>
      <c r="L261" s="309"/>
      <c r="M261" s="309"/>
      <c r="N261" s="310"/>
      <c r="O261" s="309"/>
      <c r="P261" s="309"/>
      <c r="Q261" s="309"/>
      <c r="R261" s="164"/>
      <c r="S261" s="165"/>
    </row>
    <row r="262" spans="1:20" x14ac:dyDescent="0.3">
      <c r="A262" s="176"/>
      <c r="B262" s="179"/>
      <c r="C262" s="137" t="s">
        <v>12</v>
      </c>
      <c r="D262" s="13">
        <f>SUM(E262:H262)</f>
        <v>14450</v>
      </c>
      <c r="E262" s="112">
        <v>14450</v>
      </c>
      <c r="F262" s="34"/>
      <c r="G262" s="11"/>
      <c r="H262" s="11"/>
      <c r="I262" s="11"/>
      <c r="J262" s="309"/>
      <c r="K262" s="309"/>
      <c r="L262" s="309"/>
      <c r="M262" s="309"/>
      <c r="N262" s="310"/>
      <c r="O262" s="309"/>
      <c r="P262" s="309"/>
      <c r="Q262" s="309"/>
      <c r="R262" s="164"/>
      <c r="S262" s="165"/>
    </row>
    <row r="263" spans="1:20" ht="19.5" customHeight="1" x14ac:dyDescent="0.25">
      <c r="A263" s="176"/>
      <c r="B263" s="179"/>
      <c r="C263" s="137" t="s">
        <v>37</v>
      </c>
      <c r="D263" s="11"/>
      <c r="E263" s="65"/>
      <c r="F263" s="11"/>
      <c r="G263" s="11"/>
      <c r="H263" s="11"/>
      <c r="I263" s="11"/>
      <c r="J263" s="309"/>
      <c r="K263" s="309"/>
      <c r="L263" s="309"/>
      <c r="M263" s="309"/>
      <c r="N263" s="310"/>
      <c r="O263" s="309"/>
      <c r="P263" s="309"/>
      <c r="Q263" s="309"/>
      <c r="R263" s="164"/>
      <c r="S263" s="165"/>
      <c r="T263" s="97" t="s">
        <v>425</v>
      </c>
    </row>
    <row r="264" spans="1:20" x14ac:dyDescent="0.3">
      <c r="A264" s="177"/>
      <c r="B264" s="179"/>
      <c r="C264" s="137" t="s">
        <v>38</v>
      </c>
      <c r="D264" s="11"/>
      <c r="E264" s="11"/>
      <c r="F264" s="11"/>
      <c r="G264" s="11"/>
      <c r="H264" s="11"/>
      <c r="I264" s="11"/>
      <c r="J264" s="309"/>
      <c r="K264" s="309"/>
      <c r="L264" s="309"/>
      <c r="M264" s="309"/>
      <c r="N264" s="310"/>
      <c r="O264" s="309"/>
      <c r="P264" s="309"/>
      <c r="Q264" s="309"/>
      <c r="R264" s="164"/>
      <c r="S264" s="165"/>
    </row>
    <row r="265" spans="1:20" ht="18.75" customHeight="1" x14ac:dyDescent="0.3">
      <c r="A265" s="185" t="s">
        <v>1</v>
      </c>
      <c r="B265" s="186"/>
      <c r="C265" s="186"/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7"/>
    </row>
    <row r="266" spans="1:20" ht="39.75" customHeight="1" x14ac:dyDescent="0.3">
      <c r="A266" s="175"/>
      <c r="B266" s="178" t="s">
        <v>402</v>
      </c>
      <c r="C266" s="178"/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  <c r="Q266" s="178"/>
      <c r="R266" s="178"/>
      <c r="S266" s="178"/>
    </row>
    <row r="267" spans="1:20" ht="36" customHeight="1" x14ac:dyDescent="0.25">
      <c r="A267" s="176"/>
      <c r="B267" s="179" t="s">
        <v>531</v>
      </c>
      <c r="C267" s="180" t="s">
        <v>205</v>
      </c>
      <c r="D267" s="181"/>
      <c r="E267" s="181"/>
      <c r="F267" s="181"/>
      <c r="G267" s="181"/>
      <c r="H267" s="181"/>
      <c r="I267" s="182"/>
      <c r="J267" s="309" t="s">
        <v>147</v>
      </c>
      <c r="K267" s="309" t="s">
        <v>40</v>
      </c>
      <c r="L267" s="23"/>
      <c r="M267" s="309" t="s">
        <v>52</v>
      </c>
      <c r="N267" s="310" t="s">
        <v>349</v>
      </c>
      <c r="O267" s="309" t="s">
        <v>41</v>
      </c>
      <c r="P267" s="164" t="s">
        <v>53</v>
      </c>
      <c r="Q267" s="309" t="s">
        <v>58</v>
      </c>
      <c r="R267" s="164"/>
      <c r="S267" s="165"/>
      <c r="T267" s="99"/>
    </row>
    <row r="268" spans="1:20" ht="19.5" customHeight="1" x14ac:dyDescent="0.25">
      <c r="A268" s="176"/>
      <c r="B268" s="179"/>
      <c r="C268" s="137" t="s">
        <v>28</v>
      </c>
      <c r="D268" s="13">
        <f>SUM(D269:D272)</f>
        <v>300000</v>
      </c>
      <c r="E268" s="35">
        <v>15000</v>
      </c>
      <c r="F268" s="35">
        <v>100000</v>
      </c>
      <c r="G268" s="35">
        <v>130000</v>
      </c>
      <c r="H268" s="35">
        <v>55000</v>
      </c>
      <c r="I268" s="13"/>
      <c r="J268" s="309"/>
      <c r="K268" s="309"/>
      <c r="L268" s="24"/>
      <c r="M268" s="309"/>
      <c r="N268" s="310"/>
      <c r="O268" s="309"/>
      <c r="P268" s="164"/>
      <c r="Q268" s="309"/>
      <c r="R268" s="164"/>
      <c r="S268" s="165"/>
      <c r="T268" s="109" t="s">
        <v>476</v>
      </c>
    </row>
    <row r="269" spans="1:20" ht="19.5" customHeight="1" x14ac:dyDescent="0.25">
      <c r="A269" s="176"/>
      <c r="B269" s="179"/>
      <c r="C269" s="137" t="s">
        <v>11</v>
      </c>
      <c r="D269" s="13"/>
      <c r="E269" s="13"/>
      <c r="F269" s="13"/>
      <c r="G269" s="13"/>
      <c r="H269" s="13"/>
      <c r="I269" s="13"/>
      <c r="J269" s="309"/>
      <c r="K269" s="309"/>
      <c r="L269" s="24"/>
      <c r="M269" s="309"/>
      <c r="N269" s="310"/>
      <c r="O269" s="309"/>
      <c r="P269" s="164"/>
      <c r="Q269" s="309"/>
      <c r="R269" s="164"/>
      <c r="S269" s="165"/>
      <c r="T269" s="99"/>
    </row>
    <row r="270" spans="1:20" ht="19.5" customHeight="1" x14ac:dyDescent="0.25">
      <c r="A270" s="176"/>
      <c r="B270" s="179"/>
      <c r="C270" s="137" t="s">
        <v>12</v>
      </c>
      <c r="D270" s="13">
        <f>SUM(E270:H270)</f>
        <v>300000</v>
      </c>
      <c r="E270" s="35">
        <v>15000</v>
      </c>
      <c r="F270" s="35">
        <v>100000</v>
      </c>
      <c r="G270" s="35">
        <v>130000</v>
      </c>
      <c r="H270" s="35">
        <v>55000</v>
      </c>
      <c r="I270" s="13"/>
      <c r="J270" s="309"/>
      <c r="K270" s="309"/>
      <c r="L270" s="24"/>
      <c r="M270" s="309"/>
      <c r="N270" s="310"/>
      <c r="O270" s="309"/>
      <c r="P270" s="164"/>
      <c r="Q270" s="309"/>
      <c r="R270" s="164"/>
      <c r="S270" s="165"/>
      <c r="T270" s="99"/>
    </row>
    <row r="271" spans="1:20" ht="19.5" customHeight="1" x14ac:dyDescent="0.25">
      <c r="A271" s="176"/>
      <c r="B271" s="179"/>
      <c r="C271" s="137" t="s">
        <v>37</v>
      </c>
      <c r="D271" s="13"/>
      <c r="E271" s="13"/>
      <c r="F271" s="13"/>
      <c r="G271" s="13"/>
      <c r="H271" s="13"/>
      <c r="I271" s="13"/>
      <c r="J271" s="309"/>
      <c r="K271" s="309"/>
      <c r="L271" s="24"/>
      <c r="M271" s="309"/>
      <c r="N271" s="310"/>
      <c r="O271" s="309"/>
      <c r="P271" s="164"/>
      <c r="Q271" s="309"/>
      <c r="R271" s="164"/>
      <c r="S271" s="165"/>
      <c r="T271" s="99"/>
    </row>
    <row r="272" spans="1:20" ht="19.5" customHeight="1" x14ac:dyDescent="0.25">
      <c r="A272" s="177"/>
      <c r="B272" s="179"/>
      <c r="C272" s="137" t="s">
        <v>38</v>
      </c>
      <c r="D272" s="13"/>
      <c r="E272" s="13"/>
      <c r="F272" s="13"/>
      <c r="G272" s="13"/>
      <c r="H272" s="13"/>
      <c r="I272" s="13"/>
      <c r="J272" s="309"/>
      <c r="K272" s="309"/>
      <c r="L272" s="25"/>
      <c r="M272" s="309"/>
      <c r="N272" s="310"/>
      <c r="O272" s="309"/>
      <c r="P272" s="164"/>
      <c r="Q272" s="309"/>
      <c r="R272" s="164"/>
      <c r="S272" s="165"/>
      <c r="T272" s="99"/>
    </row>
    <row r="273" spans="1:20" s="18" customFormat="1" ht="19.5" x14ac:dyDescent="0.3">
      <c r="A273" s="172" t="s">
        <v>380</v>
      </c>
      <c r="B273" s="188" t="s">
        <v>488</v>
      </c>
      <c r="C273" s="188"/>
      <c r="D273" s="188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88"/>
      <c r="Q273" s="188"/>
      <c r="R273" s="188"/>
      <c r="S273" s="113"/>
      <c r="T273" s="80"/>
    </row>
    <row r="274" spans="1:20" s="18" customFormat="1" x14ac:dyDescent="0.3">
      <c r="A274" s="172"/>
      <c r="B274" s="174" t="s">
        <v>28</v>
      </c>
      <c r="C274" s="174"/>
      <c r="D274" s="114">
        <f t="shared" ref="D274:H278" si="27">D282+D290+D298+D306+D314+D322+D330+D338+D346+D354+D362+D370+D378+D386+D394+D402+D410+D418+D426+D434+D442+D450+D458</f>
        <v>6137209.9534200002</v>
      </c>
      <c r="E274" s="114">
        <f>E282+E290+E298+E306+E314+E322+E330+E338+E346+E354+E362+E370+E378+E386+E394+E402+E410+E418+E426+E434+E442+E450+E458</f>
        <v>3015885.5286099995</v>
      </c>
      <c r="F274" s="114">
        <f t="shared" ref="F274:H274" si="28">F282+F290+F298+F306+F314+F322+F330+F338+F346+F354+F362+F370+F378+F386+F394+F402+F410+F418+F426+F434+F442+F450+F458</f>
        <v>1338852.4418000001</v>
      </c>
      <c r="G274" s="114">
        <f t="shared" si="28"/>
        <v>877262.39130999998</v>
      </c>
      <c r="H274" s="114">
        <f t="shared" si="28"/>
        <v>905209.59169999999</v>
      </c>
      <c r="I274" s="114"/>
      <c r="J274" s="115"/>
      <c r="K274" s="115"/>
      <c r="L274" s="115"/>
      <c r="M274" s="115"/>
      <c r="N274" s="115"/>
      <c r="O274" s="115"/>
      <c r="P274" s="115"/>
      <c r="Q274" s="115"/>
      <c r="R274" s="115"/>
      <c r="S274" s="113"/>
      <c r="T274" s="80"/>
    </row>
    <row r="275" spans="1:20" s="18" customFormat="1" x14ac:dyDescent="0.3">
      <c r="A275" s="172"/>
      <c r="B275" s="174" t="s">
        <v>11</v>
      </c>
      <c r="C275" s="174"/>
      <c r="D275" s="114">
        <f t="shared" si="27"/>
        <v>1093931.6000000001</v>
      </c>
      <c r="E275" s="114">
        <f t="shared" si="27"/>
        <v>1063450</v>
      </c>
      <c r="F275" s="114">
        <f t="shared" si="27"/>
        <v>15240.8</v>
      </c>
      <c r="G275" s="114">
        <f t="shared" si="27"/>
        <v>15240.8</v>
      </c>
      <c r="H275" s="114">
        <f t="shared" si="27"/>
        <v>0</v>
      </c>
      <c r="I275" s="114"/>
      <c r="J275" s="115"/>
      <c r="K275" s="115"/>
      <c r="L275" s="115"/>
      <c r="M275" s="115"/>
      <c r="N275" s="115"/>
      <c r="O275" s="115"/>
      <c r="P275" s="115"/>
      <c r="Q275" s="115"/>
      <c r="R275" s="115"/>
      <c r="S275" s="113"/>
      <c r="T275" s="80"/>
    </row>
    <row r="276" spans="1:20" s="18" customFormat="1" x14ac:dyDescent="0.3">
      <c r="A276" s="172"/>
      <c r="B276" s="174" t="s">
        <v>12</v>
      </c>
      <c r="C276" s="174"/>
      <c r="D276" s="114">
        <f t="shared" si="27"/>
        <v>4006744.2406000001</v>
      </c>
      <c r="E276" s="114">
        <f t="shared" si="27"/>
        <v>1606507.648</v>
      </c>
      <c r="F276" s="114">
        <f t="shared" si="27"/>
        <v>910668.48090000008</v>
      </c>
      <c r="G276" s="114">
        <f t="shared" si="27"/>
        <v>692120.52</v>
      </c>
      <c r="H276" s="114">
        <f t="shared" si="27"/>
        <v>797447.59169999999</v>
      </c>
      <c r="I276" s="114"/>
      <c r="J276" s="115"/>
      <c r="K276" s="115"/>
      <c r="L276" s="115"/>
      <c r="M276" s="115"/>
      <c r="N276" s="115"/>
      <c r="O276" s="115"/>
      <c r="P276" s="115"/>
      <c r="Q276" s="115"/>
      <c r="R276" s="115"/>
      <c r="S276" s="113"/>
      <c r="T276" s="80"/>
    </row>
    <row r="277" spans="1:20" s="18" customFormat="1" x14ac:dyDescent="0.3">
      <c r="A277" s="172"/>
      <c r="B277" s="174" t="s">
        <v>37</v>
      </c>
      <c r="C277" s="174"/>
      <c r="D277" s="114">
        <f t="shared" si="27"/>
        <v>66661.487689999994</v>
      </c>
      <c r="E277" s="114">
        <f t="shared" si="27"/>
        <v>39075.190360000001</v>
      </c>
      <c r="F277" s="114">
        <f t="shared" si="27"/>
        <v>12345.22602</v>
      </c>
      <c r="G277" s="114">
        <f t="shared" si="27"/>
        <v>7479.0713100000003</v>
      </c>
      <c r="H277" s="114">
        <f t="shared" si="27"/>
        <v>7762</v>
      </c>
      <c r="I277" s="114"/>
      <c r="J277" s="115"/>
      <c r="K277" s="115"/>
      <c r="L277" s="115"/>
      <c r="M277" s="115"/>
      <c r="N277" s="115"/>
      <c r="O277" s="115"/>
      <c r="P277" s="115"/>
      <c r="Q277" s="115"/>
      <c r="R277" s="115"/>
      <c r="S277" s="113"/>
      <c r="T277" s="80"/>
    </row>
    <row r="278" spans="1:20" s="18" customFormat="1" x14ac:dyDescent="0.3">
      <c r="A278" s="172"/>
      <c r="B278" s="174" t="s">
        <v>38</v>
      </c>
      <c r="C278" s="174"/>
      <c r="D278" s="114">
        <f t="shared" si="27"/>
        <v>969872.62513000006</v>
      </c>
      <c r="E278" s="114">
        <f t="shared" si="27"/>
        <v>306852.69024999999</v>
      </c>
      <c r="F278" s="114">
        <f t="shared" si="27"/>
        <v>400597.93488000002</v>
      </c>
      <c r="G278" s="114">
        <f t="shared" si="27"/>
        <v>162422</v>
      </c>
      <c r="H278" s="114">
        <f t="shared" si="27"/>
        <v>100000</v>
      </c>
      <c r="I278" s="114"/>
      <c r="J278" s="115"/>
      <c r="K278" s="115"/>
      <c r="L278" s="115"/>
      <c r="M278" s="115"/>
      <c r="N278" s="115"/>
      <c r="O278" s="115"/>
      <c r="P278" s="115"/>
      <c r="Q278" s="115"/>
      <c r="R278" s="115"/>
      <c r="S278" s="113"/>
      <c r="T278" s="80"/>
    </row>
    <row r="279" spans="1:20" s="43" customFormat="1" x14ac:dyDescent="0.3">
      <c r="A279" s="205" t="s">
        <v>281</v>
      </c>
      <c r="B279" s="206"/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  <c r="M279" s="206"/>
      <c r="N279" s="206"/>
      <c r="O279" s="206"/>
      <c r="P279" s="206"/>
      <c r="Q279" s="206"/>
      <c r="R279" s="206"/>
      <c r="S279" s="207"/>
      <c r="T279" s="83"/>
    </row>
    <row r="280" spans="1:20" ht="39.75" customHeight="1" x14ac:dyDescent="0.3">
      <c r="A280" s="208"/>
      <c r="B280" s="211" t="s">
        <v>279</v>
      </c>
      <c r="C280" s="212"/>
      <c r="D280" s="212"/>
      <c r="E280" s="212"/>
      <c r="F280" s="212"/>
      <c r="G280" s="212"/>
      <c r="H280" s="212"/>
      <c r="I280" s="213"/>
      <c r="J280" s="139"/>
      <c r="K280" s="139"/>
      <c r="L280" s="139"/>
      <c r="M280" s="139"/>
      <c r="N280" s="141"/>
      <c r="O280" s="139"/>
      <c r="P280" s="139"/>
      <c r="Q280" s="139"/>
      <c r="R280" s="139"/>
      <c r="S280" s="140"/>
    </row>
    <row r="281" spans="1:20" ht="38.25" customHeight="1" x14ac:dyDescent="0.3">
      <c r="A281" s="209"/>
      <c r="B281" s="198" t="s">
        <v>532</v>
      </c>
      <c r="C281" s="180" t="s">
        <v>396</v>
      </c>
      <c r="D281" s="181"/>
      <c r="E281" s="181"/>
      <c r="F281" s="181"/>
      <c r="G281" s="181"/>
      <c r="H281" s="181"/>
      <c r="I281" s="182"/>
      <c r="J281" s="192" t="s">
        <v>364</v>
      </c>
      <c r="K281" s="192"/>
      <c r="L281" s="192"/>
      <c r="M281" s="192"/>
      <c r="N281" s="189"/>
      <c r="O281" s="192" t="s">
        <v>363</v>
      </c>
      <c r="P281" s="192" t="s">
        <v>212</v>
      </c>
      <c r="Q281" s="192" t="s">
        <v>43</v>
      </c>
      <c r="R281" s="192" t="s">
        <v>362</v>
      </c>
      <c r="S281" s="214"/>
    </row>
    <row r="282" spans="1:20" ht="19.5" customHeight="1" x14ac:dyDescent="0.3">
      <c r="A282" s="209"/>
      <c r="B282" s="199"/>
      <c r="C282" s="137" t="s">
        <v>28</v>
      </c>
      <c r="D282" s="32">
        <f>SUM(D283:D286)</f>
        <v>766756.8</v>
      </c>
      <c r="E282" s="32">
        <f t="shared" ref="E282:G282" si="29">SUM(E283:E286)</f>
        <v>261212.40000000002</v>
      </c>
      <c r="F282" s="32">
        <f t="shared" si="29"/>
        <v>252047</v>
      </c>
      <c r="G282" s="32">
        <f t="shared" si="29"/>
        <v>253497.4</v>
      </c>
      <c r="H282" s="32"/>
      <c r="I282" s="32"/>
      <c r="J282" s="193"/>
      <c r="K282" s="193"/>
      <c r="L282" s="193"/>
      <c r="M282" s="193"/>
      <c r="N282" s="190"/>
      <c r="O282" s="193"/>
      <c r="P282" s="193"/>
      <c r="Q282" s="193"/>
      <c r="R282" s="193"/>
      <c r="S282" s="215"/>
    </row>
    <row r="283" spans="1:20" ht="19.5" customHeight="1" x14ac:dyDescent="0.3">
      <c r="A283" s="209"/>
      <c r="B283" s="199"/>
      <c r="C283" s="137" t="s">
        <v>11</v>
      </c>
      <c r="D283" s="32">
        <f>SUM(E283:I283)</f>
        <v>44996.6</v>
      </c>
      <c r="E283" s="58">
        <v>14515</v>
      </c>
      <c r="F283" s="29">
        <v>15240.8</v>
      </c>
      <c r="G283" s="53">
        <v>15240.8</v>
      </c>
      <c r="H283" s="29"/>
      <c r="I283" s="56"/>
      <c r="J283" s="193"/>
      <c r="K283" s="193"/>
      <c r="L283" s="193"/>
      <c r="M283" s="193"/>
      <c r="N283" s="190"/>
      <c r="O283" s="193"/>
      <c r="P283" s="193"/>
      <c r="Q283" s="193"/>
      <c r="R283" s="193"/>
      <c r="S283" s="215"/>
    </row>
    <row r="284" spans="1:20" ht="19.5" customHeight="1" x14ac:dyDescent="0.3">
      <c r="A284" s="209"/>
      <c r="B284" s="199"/>
      <c r="C284" s="137" t="s">
        <v>12</v>
      </c>
      <c r="D284" s="32">
        <f>SUM(E284:I284)</f>
        <v>721760.20000000007</v>
      </c>
      <c r="E284" s="133">
        <f>346697.4-100000</f>
        <v>246697.40000000002</v>
      </c>
      <c r="F284" s="16">
        <v>236806.2</v>
      </c>
      <c r="G284" s="54">
        <v>238256.6</v>
      </c>
      <c r="H284" s="51"/>
      <c r="I284" s="57"/>
      <c r="J284" s="193"/>
      <c r="K284" s="193"/>
      <c r="L284" s="193"/>
      <c r="M284" s="193"/>
      <c r="N284" s="190"/>
      <c r="O284" s="193"/>
      <c r="P284" s="193"/>
      <c r="Q284" s="193"/>
      <c r="R284" s="193"/>
      <c r="S284" s="215"/>
    </row>
    <row r="285" spans="1:20" ht="19.5" customHeight="1" x14ac:dyDescent="0.3">
      <c r="A285" s="209"/>
      <c r="B285" s="199"/>
      <c r="C285" s="137" t="s">
        <v>37</v>
      </c>
      <c r="D285" s="32"/>
      <c r="E285" s="32"/>
      <c r="F285" s="32"/>
      <c r="G285" s="32"/>
      <c r="H285" s="32"/>
      <c r="I285" s="13"/>
      <c r="J285" s="193"/>
      <c r="K285" s="193"/>
      <c r="L285" s="193"/>
      <c r="M285" s="193"/>
      <c r="N285" s="190"/>
      <c r="O285" s="193"/>
      <c r="P285" s="193"/>
      <c r="Q285" s="193"/>
      <c r="R285" s="193"/>
      <c r="S285" s="215"/>
    </row>
    <row r="286" spans="1:20" ht="19.5" customHeight="1" x14ac:dyDescent="0.3">
      <c r="A286" s="210"/>
      <c r="B286" s="200"/>
      <c r="C286" s="137" t="s">
        <v>38</v>
      </c>
      <c r="D286" s="32"/>
      <c r="E286" s="36"/>
      <c r="F286" s="36"/>
      <c r="G286" s="36"/>
      <c r="H286" s="36"/>
      <c r="I286" s="13"/>
      <c r="J286" s="194"/>
      <c r="K286" s="194"/>
      <c r="L286" s="194"/>
      <c r="M286" s="194"/>
      <c r="N286" s="191"/>
      <c r="O286" s="194"/>
      <c r="P286" s="194"/>
      <c r="Q286" s="194"/>
      <c r="R286" s="194"/>
      <c r="S286" s="216"/>
    </row>
    <row r="287" spans="1:20" x14ac:dyDescent="0.3">
      <c r="A287" s="185" t="s">
        <v>365</v>
      </c>
      <c r="B287" s="186"/>
      <c r="C287" s="186"/>
      <c r="D287" s="186"/>
      <c r="E287" s="186"/>
      <c r="F287" s="186"/>
      <c r="G287" s="186"/>
      <c r="H287" s="186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7"/>
    </row>
    <row r="288" spans="1:20" ht="33" customHeight="1" x14ac:dyDescent="0.3">
      <c r="A288" s="201"/>
      <c r="B288" s="211" t="s">
        <v>400</v>
      </c>
      <c r="C288" s="212"/>
      <c r="D288" s="212"/>
      <c r="E288" s="212"/>
      <c r="F288" s="212"/>
      <c r="G288" s="212"/>
      <c r="H288" s="212"/>
      <c r="I288" s="212"/>
      <c r="J288" s="213"/>
      <c r="K288" s="139"/>
      <c r="L288" s="139"/>
      <c r="M288" s="139"/>
      <c r="N288" s="141"/>
      <c r="O288" s="139"/>
      <c r="P288" s="139"/>
      <c r="Q288" s="139"/>
      <c r="R288" s="139"/>
      <c r="S288" s="140"/>
    </row>
    <row r="289" spans="1:20" ht="31.5" customHeight="1" x14ac:dyDescent="0.3">
      <c r="A289" s="202"/>
      <c r="B289" s="198" t="s">
        <v>533</v>
      </c>
      <c r="C289" s="180" t="s">
        <v>226</v>
      </c>
      <c r="D289" s="181"/>
      <c r="E289" s="181"/>
      <c r="F289" s="181"/>
      <c r="G289" s="181"/>
      <c r="H289" s="181"/>
      <c r="I289" s="182"/>
      <c r="J289" s="192"/>
      <c r="K289" s="192"/>
      <c r="L289" s="192"/>
      <c r="M289" s="192"/>
      <c r="N289" s="189"/>
      <c r="O289" s="192"/>
      <c r="P289" s="192"/>
      <c r="Q289" s="192"/>
      <c r="R289" s="192"/>
      <c r="S289" s="214"/>
    </row>
    <row r="290" spans="1:20" ht="19.5" customHeight="1" x14ac:dyDescent="0.3">
      <c r="A290" s="202"/>
      <c r="B290" s="199"/>
      <c r="C290" s="137" t="s">
        <v>28</v>
      </c>
      <c r="D290" s="13">
        <f>SUM(E290:H290)</f>
        <v>84512.3</v>
      </c>
      <c r="E290" s="13">
        <f>SUM(E291:E294)</f>
        <v>84512.3</v>
      </c>
      <c r="F290" s="13"/>
      <c r="G290" s="13"/>
      <c r="H290" s="13"/>
      <c r="I290" s="13"/>
      <c r="J290" s="193"/>
      <c r="K290" s="193"/>
      <c r="L290" s="193"/>
      <c r="M290" s="193"/>
      <c r="N290" s="190"/>
      <c r="O290" s="193"/>
      <c r="P290" s="193"/>
      <c r="Q290" s="193"/>
      <c r="R290" s="193"/>
      <c r="S290" s="215"/>
    </row>
    <row r="291" spans="1:20" ht="19.5" customHeight="1" x14ac:dyDescent="0.3">
      <c r="A291" s="202"/>
      <c r="B291" s="199"/>
      <c r="C291" s="137" t="s">
        <v>11</v>
      </c>
      <c r="D291" s="13">
        <f>SUM(E291:H291)</f>
        <v>26561</v>
      </c>
      <c r="E291" s="11">
        <v>26561</v>
      </c>
      <c r="F291" s="11"/>
      <c r="G291" s="11"/>
      <c r="H291" s="11"/>
      <c r="I291" s="11"/>
      <c r="J291" s="193"/>
      <c r="K291" s="193"/>
      <c r="L291" s="193"/>
      <c r="M291" s="193"/>
      <c r="N291" s="190"/>
      <c r="O291" s="193"/>
      <c r="P291" s="193"/>
      <c r="Q291" s="193"/>
      <c r="R291" s="193"/>
      <c r="S291" s="215"/>
    </row>
    <row r="292" spans="1:20" ht="19.5" customHeight="1" x14ac:dyDescent="0.3">
      <c r="A292" s="202"/>
      <c r="B292" s="199"/>
      <c r="C292" s="137" t="s">
        <v>12</v>
      </c>
      <c r="D292" s="13">
        <f>SUM(E292:H292)</f>
        <v>40000</v>
      </c>
      <c r="E292" s="11">
        <v>40000</v>
      </c>
      <c r="F292" s="11"/>
      <c r="G292" s="11"/>
      <c r="H292" s="11"/>
      <c r="I292" s="11"/>
      <c r="J292" s="193"/>
      <c r="K292" s="193"/>
      <c r="L292" s="193"/>
      <c r="M292" s="193"/>
      <c r="N292" s="190"/>
      <c r="O292" s="193"/>
      <c r="P292" s="193"/>
      <c r="Q292" s="193"/>
      <c r="R292" s="193"/>
      <c r="S292" s="215"/>
    </row>
    <row r="293" spans="1:20" ht="19.5" customHeight="1" x14ac:dyDescent="0.3">
      <c r="A293" s="202"/>
      <c r="B293" s="199"/>
      <c r="C293" s="137" t="s">
        <v>37</v>
      </c>
      <c r="D293" s="13">
        <f>SUM(E293:H293)</f>
        <v>17951.3</v>
      </c>
      <c r="E293" s="11">
        <v>17951.3</v>
      </c>
      <c r="F293" s="11"/>
      <c r="G293" s="11"/>
      <c r="H293" s="11"/>
      <c r="I293" s="11"/>
      <c r="J293" s="193"/>
      <c r="K293" s="193"/>
      <c r="L293" s="193"/>
      <c r="M293" s="193"/>
      <c r="N293" s="190"/>
      <c r="O293" s="193"/>
      <c r="P293" s="193"/>
      <c r="Q293" s="193"/>
      <c r="R293" s="193"/>
      <c r="S293" s="215"/>
    </row>
    <row r="294" spans="1:20" ht="19.5" customHeight="1" x14ac:dyDescent="0.3">
      <c r="A294" s="203"/>
      <c r="B294" s="200"/>
      <c r="C294" s="137" t="s">
        <v>38</v>
      </c>
      <c r="D294" s="13"/>
      <c r="E294" s="11"/>
      <c r="F294" s="11"/>
      <c r="G294" s="11"/>
      <c r="H294" s="11"/>
      <c r="I294" s="11"/>
      <c r="J294" s="194"/>
      <c r="K294" s="194"/>
      <c r="L294" s="194"/>
      <c r="M294" s="194"/>
      <c r="N294" s="191"/>
      <c r="O294" s="194"/>
      <c r="P294" s="194"/>
      <c r="Q294" s="194"/>
      <c r="R294" s="194"/>
      <c r="S294" s="216"/>
    </row>
    <row r="295" spans="1:20" x14ac:dyDescent="0.3">
      <c r="A295" s="185" t="s">
        <v>1</v>
      </c>
      <c r="B295" s="186"/>
      <c r="C295" s="186"/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7"/>
    </row>
    <row r="296" spans="1:20" s="68" customFormat="1" ht="36.75" customHeight="1" x14ac:dyDescent="0.3">
      <c r="A296" s="208"/>
      <c r="B296" s="178" t="s">
        <v>399</v>
      </c>
      <c r="C296" s="178"/>
      <c r="D296" s="178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  <c r="Q296" s="178"/>
      <c r="R296" s="178"/>
      <c r="S296" s="178"/>
      <c r="T296" s="82"/>
    </row>
    <row r="297" spans="1:20" x14ac:dyDescent="0.3">
      <c r="A297" s="209"/>
      <c r="B297" s="198" t="s">
        <v>534</v>
      </c>
      <c r="C297" s="180" t="s">
        <v>183</v>
      </c>
      <c r="D297" s="181"/>
      <c r="E297" s="181"/>
      <c r="F297" s="181"/>
      <c r="G297" s="181"/>
      <c r="H297" s="181"/>
      <c r="I297" s="182"/>
      <c r="J297" s="192" t="s">
        <v>166</v>
      </c>
      <c r="K297" s="192" t="s">
        <v>219</v>
      </c>
      <c r="L297" s="192" t="s">
        <v>316</v>
      </c>
      <c r="M297" s="192" t="s">
        <v>273</v>
      </c>
      <c r="N297" s="189" t="s">
        <v>317</v>
      </c>
      <c r="O297" s="192" t="s">
        <v>49</v>
      </c>
      <c r="P297" s="192" t="s">
        <v>50</v>
      </c>
      <c r="Q297" s="192"/>
      <c r="R297" s="192"/>
      <c r="S297" s="214"/>
    </row>
    <row r="298" spans="1:20" x14ac:dyDescent="0.3">
      <c r="A298" s="209"/>
      <c r="B298" s="199"/>
      <c r="C298" s="137" t="s">
        <v>28</v>
      </c>
      <c r="D298" s="32">
        <f>SUM(D299:D302)</f>
        <v>37685.379999999997</v>
      </c>
      <c r="E298" s="32">
        <f>SUM(E299:E302)</f>
        <v>37685.379999999997</v>
      </c>
      <c r="F298" s="13"/>
      <c r="G298" s="13"/>
      <c r="H298" s="13"/>
      <c r="I298" s="13"/>
      <c r="J298" s="193"/>
      <c r="K298" s="193"/>
      <c r="L298" s="193"/>
      <c r="M298" s="193"/>
      <c r="N298" s="190"/>
      <c r="O298" s="193"/>
      <c r="P298" s="193"/>
      <c r="Q298" s="193"/>
      <c r="R298" s="193"/>
      <c r="S298" s="215"/>
    </row>
    <row r="299" spans="1:20" x14ac:dyDescent="0.3">
      <c r="A299" s="209"/>
      <c r="B299" s="199"/>
      <c r="C299" s="137" t="s">
        <v>11</v>
      </c>
      <c r="D299" s="32">
        <f>SUM(E299:I299)</f>
        <v>29000</v>
      </c>
      <c r="E299" s="32">
        <v>29000</v>
      </c>
      <c r="F299" s="13"/>
      <c r="G299" s="13"/>
      <c r="H299" s="13"/>
      <c r="I299" s="13"/>
      <c r="J299" s="193"/>
      <c r="K299" s="193"/>
      <c r="L299" s="193"/>
      <c r="M299" s="193"/>
      <c r="N299" s="190"/>
      <c r="O299" s="193"/>
      <c r="P299" s="193"/>
      <c r="Q299" s="193"/>
      <c r="R299" s="193"/>
      <c r="S299" s="215"/>
    </row>
    <row r="300" spans="1:20" x14ac:dyDescent="0.3">
      <c r="A300" s="209"/>
      <c r="B300" s="199"/>
      <c r="C300" s="137" t="s">
        <v>12</v>
      </c>
      <c r="D300" s="32">
        <f>SUM(E300:I300)</f>
        <v>7817</v>
      </c>
      <c r="E300" s="41">
        <v>7817</v>
      </c>
      <c r="F300" s="13"/>
      <c r="G300" s="13"/>
      <c r="H300" s="13"/>
      <c r="I300" s="13"/>
      <c r="J300" s="193"/>
      <c r="K300" s="193"/>
      <c r="L300" s="193"/>
      <c r="M300" s="193"/>
      <c r="N300" s="190"/>
      <c r="O300" s="193"/>
      <c r="P300" s="193"/>
      <c r="Q300" s="193"/>
      <c r="R300" s="193"/>
      <c r="S300" s="215"/>
    </row>
    <row r="301" spans="1:20" x14ac:dyDescent="0.3">
      <c r="A301" s="209"/>
      <c r="B301" s="199"/>
      <c r="C301" s="137" t="s">
        <v>37</v>
      </c>
      <c r="D301" s="32">
        <f>SUM(E301:I301)</f>
        <v>868.38</v>
      </c>
      <c r="E301" s="33">
        <v>868.38</v>
      </c>
      <c r="F301" s="13"/>
      <c r="G301" s="13"/>
      <c r="H301" s="13"/>
      <c r="I301" s="13"/>
      <c r="J301" s="193"/>
      <c r="K301" s="193"/>
      <c r="L301" s="193"/>
      <c r="M301" s="193"/>
      <c r="N301" s="190"/>
      <c r="O301" s="193"/>
      <c r="P301" s="193"/>
      <c r="Q301" s="193"/>
      <c r="R301" s="193"/>
      <c r="S301" s="215"/>
    </row>
    <row r="302" spans="1:20" x14ac:dyDescent="0.3">
      <c r="A302" s="210"/>
      <c r="B302" s="200"/>
      <c r="C302" s="137" t="s">
        <v>38</v>
      </c>
      <c r="D302" s="13"/>
      <c r="E302" s="13"/>
      <c r="F302" s="13"/>
      <c r="G302" s="13"/>
      <c r="H302" s="13"/>
      <c r="I302" s="13"/>
      <c r="J302" s="194"/>
      <c r="K302" s="194"/>
      <c r="L302" s="194"/>
      <c r="M302" s="194"/>
      <c r="N302" s="191"/>
      <c r="O302" s="194"/>
      <c r="P302" s="194"/>
      <c r="Q302" s="194"/>
      <c r="R302" s="194"/>
      <c r="S302" s="216"/>
    </row>
    <row r="303" spans="1:20" x14ac:dyDescent="0.3">
      <c r="A303" s="185" t="s">
        <v>1</v>
      </c>
      <c r="B303" s="186"/>
      <c r="C303" s="186"/>
      <c r="D303" s="186"/>
      <c r="E303" s="186"/>
      <c r="F303" s="186"/>
      <c r="G303" s="186"/>
      <c r="H303" s="186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7"/>
    </row>
    <row r="304" spans="1:20" s="68" customFormat="1" ht="33" customHeight="1" x14ac:dyDescent="0.3">
      <c r="A304" s="208"/>
      <c r="B304" s="178" t="s">
        <v>399</v>
      </c>
      <c r="C304" s="178"/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  <c r="Q304" s="178"/>
      <c r="R304" s="178"/>
      <c r="S304" s="178"/>
      <c r="T304" s="82"/>
    </row>
    <row r="305" spans="1:20" ht="19.5" customHeight="1" x14ac:dyDescent="0.3">
      <c r="A305" s="209"/>
      <c r="B305" s="198" t="s">
        <v>535</v>
      </c>
      <c r="C305" s="180" t="s">
        <v>184</v>
      </c>
      <c r="D305" s="181"/>
      <c r="E305" s="181"/>
      <c r="F305" s="181"/>
      <c r="G305" s="181"/>
      <c r="H305" s="181"/>
      <c r="I305" s="182"/>
      <c r="J305" s="192"/>
      <c r="K305" s="192"/>
      <c r="L305" s="192"/>
      <c r="M305" s="192"/>
      <c r="N305" s="189"/>
      <c r="O305" s="192"/>
      <c r="P305" s="192"/>
      <c r="Q305" s="192"/>
      <c r="R305" s="192"/>
      <c r="S305" s="214"/>
    </row>
    <row r="306" spans="1:20" x14ac:dyDescent="0.3">
      <c r="A306" s="209"/>
      <c r="B306" s="199"/>
      <c r="C306" s="137" t="s">
        <v>28</v>
      </c>
      <c r="D306" s="32">
        <f>SUM(D307:D310)</f>
        <v>68674.38</v>
      </c>
      <c r="E306" s="32">
        <f>SUM(E307:E310)</f>
        <v>68674.38</v>
      </c>
      <c r="F306" s="13"/>
      <c r="G306" s="13"/>
      <c r="H306" s="13"/>
      <c r="I306" s="13"/>
      <c r="J306" s="193"/>
      <c r="K306" s="193"/>
      <c r="L306" s="193"/>
      <c r="M306" s="193"/>
      <c r="N306" s="190"/>
      <c r="O306" s="193"/>
      <c r="P306" s="193"/>
      <c r="Q306" s="193"/>
      <c r="R306" s="193"/>
      <c r="S306" s="215"/>
    </row>
    <row r="307" spans="1:20" x14ac:dyDescent="0.3">
      <c r="A307" s="209"/>
      <c r="B307" s="199"/>
      <c r="C307" s="137" t="s">
        <v>11</v>
      </c>
      <c r="D307" s="32">
        <f>SUM(E307:I307)</f>
        <v>50200</v>
      </c>
      <c r="E307" s="32">
        <v>50200</v>
      </c>
      <c r="F307" s="13"/>
      <c r="G307" s="13"/>
      <c r="H307" s="13"/>
      <c r="I307" s="13"/>
      <c r="J307" s="193"/>
      <c r="K307" s="193"/>
      <c r="L307" s="193"/>
      <c r="M307" s="193"/>
      <c r="N307" s="190"/>
      <c r="O307" s="193"/>
      <c r="P307" s="193"/>
      <c r="Q307" s="193"/>
      <c r="R307" s="193"/>
      <c r="S307" s="215"/>
    </row>
    <row r="308" spans="1:20" x14ac:dyDescent="0.3">
      <c r="A308" s="209"/>
      <c r="B308" s="199"/>
      <c r="C308" s="137" t="s">
        <v>12</v>
      </c>
      <c r="D308" s="32">
        <f>SUM(E308:I308)</f>
        <v>16627</v>
      </c>
      <c r="E308" s="41">
        <v>16627</v>
      </c>
      <c r="F308" s="13"/>
      <c r="G308" s="13"/>
      <c r="H308" s="13"/>
      <c r="I308" s="13"/>
      <c r="J308" s="193"/>
      <c r="K308" s="193"/>
      <c r="L308" s="193"/>
      <c r="M308" s="193"/>
      <c r="N308" s="190"/>
      <c r="O308" s="193"/>
      <c r="P308" s="193"/>
      <c r="Q308" s="193"/>
      <c r="R308" s="193"/>
      <c r="S308" s="215"/>
    </row>
    <row r="309" spans="1:20" x14ac:dyDescent="0.3">
      <c r="A309" s="209"/>
      <c r="B309" s="199"/>
      <c r="C309" s="137" t="s">
        <v>37</v>
      </c>
      <c r="D309" s="32">
        <f>SUM(E309:I309)</f>
        <v>1847.38</v>
      </c>
      <c r="E309" s="33">
        <v>1847.38</v>
      </c>
      <c r="F309" s="13"/>
      <c r="G309" s="13"/>
      <c r="H309" s="13"/>
      <c r="I309" s="13"/>
      <c r="J309" s="193"/>
      <c r="K309" s="193"/>
      <c r="L309" s="193"/>
      <c r="M309" s="193"/>
      <c r="N309" s="190"/>
      <c r="O309" s="193"/>
      <c r="P309" s="193"/>
      <c r="Q309" s="193"/>
      <c r="R309" s="193"/>
      <c r="S309" s="215"/>
    </row>
    <row r="310" spans="1:20" x14ac:dyDescent="0.3">
      <c r="A310" s="210"/>
      <c r="B310" s="200"/>
      <c r="C310" s="137" t="s">
        <v>38</v>
      </c>
      <c r="D310" s="13"/>
      <c r="E310" s="13"/>
      <c r="F310" s="13"/>
      <c r="G310" s="13"/>
      <c r="H310" s="13"/>
      <c r="I310" s="13"/>
      <c r="J310" s="194"/>
      <c r="K310" s="194"/>
      <c r="L310" s="194"/>
      <c r="M310" s="194"/>
      <c r="N310" s="191"/>
      <c r="O310" s="194"/>
      <c r="P310" s="194"/>
      <c r="Q310" s="194"/>
      <c r="R310" s="194"/>
      <c r="S310" s="216"/>
    </row>
    <row r="311" spans="1:20" x14ac:dyDescent="0.3">
      <c r="A311" s="185" t="s">
        <v>1</v>
      </c>
      <c r="B311" s="186"/>
      <c r="C311" s="186"/>
      <c r="D311" s="186"/>
      <c r="E311" s="186"/>
      <c r="F311" s="186"/>
      <c r="G311" s="186"/>
      <c r="H311" s="186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7"/>
    </row>
    <row r="312" spans="1:20" s="68" customFormat="1" ht="57.75" customHeight="1" x14ac:dyDescent="0.3">
      <c r="A312" s="208"/>
      <c r="B312" s="178" t="s">
        <v>399</v>
      </c>
      <c r="C312" s="178"/>
      <c r="D312" s="178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  <c r="Q312" s="178"/>
      <c r="R312" s="178"/>
      <c r="S312" s="178"/>
      <c r="T312" s="82"/>
    </row>
    <row r="313" spans="1:20" x14ac:dyDescent="0.3">
      <c r="A313" s="209"/>
      <c r="B313" s="198" t="s">
        <v>536</v>
      </c>
      <c r="C313" s="180" t="s">
        <v>185</v>
      </c>
      <c r="D313" s="181"/>
      <c r="E313" s="181"/>
      <c r="F313" s="181"/>
      <c r="G313" s="181"/>
      <c r="H313" s="181"/>
      <c r="I313" s="182"/>
      <c r="J313" s="192"/>
      <c r="K313" s="192"/>
      <c r="L313" s="192"/>
      <c r="M313" s="192"/>
      <c r="N313" s="189"/>
      <c r="O313" s="192"/>
      <c r="P313" s="192"/>
      <c r="Q313" s="192"/>
      <c r="R313" s="192"/>
      <c r="S313" s="214"/>
    </row>
    <row r="314" spans="1:20" x14ac:dyDescent="0.3">
      <c r="A314" s="209"/>
      <c r="B314" s="199"/>
      <c r="C314" s="137" t="s">
        <v>28</v>
      </c>
      <c r="D314" s="32">
        <f>SUM(D315:D318)</f>
        <v>76567.53</v>
      </c>
      <c r="E314" s="32">
        <f>SUM(E315:E318)</f>
        <v>76567.53</v>
      </c>
      <c r="F314" s="13"/>
      <c r="G314" s="13"/>
      <c r="H314" s="13"/>
      <c r="I314" s="13"/>
      <c r="J314" s="193"/>
      <c r="K314" s="193"/>
      <c r="L314" s="193"/>
      <c r="M314" s="193"/>
      <c r="N314" s="190"/>
      <c r="O314" s="193"/>
      <c r="P314" s="193"/>
      <c r="Q314" s="193"/>
      <c r="R314" s="193"/>
      <c r="S314" s="215"/>
    </row>
    <row r="315" spans="1:20" x14ac:dyDescent="0.3">
      <c r="A315" s="209"/>
      <c r="B315" s="199"/>
      <c r="C315" s="137" t="s">
        <v>11</v>
      </c>
      <c r="D315" s="32">
        <f>SUM(E315:I315)</f>
        <v>58000</v>
      </c>
      <c r="E315" s="32">
        <v>58000</v>
      </c>
      <c r="F315" s="13"/>
      <c r="G315" s="13"/>
      <c r="H315" s="13"/>
      <c r="I315" s="13"/>
      <c r="J315" s="193"/>
      <c r="K315" s="193"/>
      <c r="L315" s="193"/>
      <c r="M315" s="193"/>
      <c r="N315" s="190"/>
      <c r="O315" s="193"/>
      <c r="P315" s="193"/>
      <c r="Q315" s="193"/>
      <c r="R315" s="193"/>
      <c r="S315" s="215"/>
    </row>
    <row r="316" spans="1:20" x14ac:dyDescent="0.3">
      <c r="A316" s="209"/>
      <c r="B316" s="199"/>
      <c r="C316" s="137" t="s">
        <v>12</v>
      </c>
      <c r="D316" s="32">
        <f>SUM(E316:I316)</f>
        <v>16710</v>
      </c>
      <c r="E316" s="41">
        <v>16710</v>
      </c>
      <c r="F316" s="13"/>
      <c r="G316" s="13"/>
      <c r="H316" s="13"/>
      <c r="I316" s="13"/>
      <c r="J316" s="193"/>
      <c r="K316" s="193"/>
      <c r="L316" s="193"/>
      <c r="M316" s="193"/>
      <c r="N316" s="190"/>
      <c r="O316" s="193"/>
      <c r="P316" s="193"/>
      <c r="Q316" s="193"/>
      <c r="R316" s="193"/>
      <c r="S316" s="215"/>
    </row>
    <row r="317" spans="1:20" x14ac:dyDescent="0.3">
      <c r="A317" s="209"/>
      <c r="B317" s="199"/>
      <c r="C317" s="137" t="s">
        <v>37</v>
      </c>
      <c r="D317" s="32">
        <f>SUM(E317:I317)</f>
        <v>1857.53</v>
      </c>
      <c r="E317" s="32">
        <v>1857.53</v>
      </c>
      <c r="F317" s="13"/>
      <c r="G317" s="13"/>
      <c r="H317" s="13"/>
      <c r="I317" s="13"/>
      <c r="J317" s="193"/>
      <c r="K317" s="193"/>
      <c r="L317" s="193"/>
      <c r="M317" s="193"/>
      <c r="N317" s="190"/>
      <c r="O317" s="193"/>
      <c r="P317" s="193"/>
      <c r="Q317" s="193"/>
      <c r="R317" s="193"/>
      <c r="S317" s="215"/>
    </row>
    <row r="318" spans="1:20" x14ac:dyDescent="0.3">
      <c r="A318" s="210"/>
      <c r="B318" s="200"/>
      <c r="C318" s="137" t="s">
        <v>38</v>
      </c>
      <c r="D318" s="13"/>
      <c r="E318" s="13"/>
      <c r="F318" s="13"/>
      <c r="G318" s="13"/>
      <c r="H318" s="13"/>
      <c r="I318" s="13"/>
      <c r="J318" s="194"/>
      <c r="K318" s="194"/>
      <c r="L318" s="194"/>
      <c r="M318" s="194"/>
      <c r="N318" s="191"/>
      <c r="O318" s="194"/>
      <c r="P318" s="194"/>
      <c r="Q318" s="194"/>
      <c r="R318" s="194"/>
      <c r="S318" s="216"/>
    </row>
    <row r="319" spans="1:20" x14ac:dyDescent="0.3">
      <c r="A319" s="185" t="s">
        <v>1</v>
      </c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7"/>
    </row>
    <row r="320" spans="1:20" s="68" customFormat="1" ht="36" customHeight="1" x14ac:dyDescent="0.3">
      <c r="A320" s="201"/>
      <c r="B320" s="178" t="s">
        <v>399</v>
      </c>
      <c r="C320" s="178"/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  <c r="Q320" s="178"/>
      <c r="R320" s="178"/>
      <c r="S320" s="178"/>
      <c r="T320" s="82"/>
    </row>
    <row r="321" spans="1:20" ht="25.5" customHeight="1" x14ac:dyDescent="0.3">
      <c r="A321" s="202"/>
      <c r="B321" s="198" t="s">
        <v>537</v>
      </c>
      <c r="C321" s="180" t="s">
        <v>182</v>
      </c>
      <c r="D321" s="181"/>
      <c r="E321" s="181"/>
      <c r="F321" s="181"/>
      <c r="G321" s="181"/>
      <c r="H321" s="181"/>
      <c r="I321" s="182"/>
      <c r="J321" s="192" t="s">
        <v>166</v>
      </c>
      <c r="K321" s="192" t="s">
        <v>219</v>
      </c>
      <c r="L321" s="192" t="s">
        <v>313</v>
      </c>
      <c r="M321" s="192" t="s">
        <v>297</v>
      </c>
      <c r="N321" s="189" t="s">
        <v>314</v>
      </c>
      <c r="O321" s="192" t="s">
        <v>49</v>
      </c>
      <c r="P321" s="192" t="s">
        <v>71</v>
      </c>
      <c r="Q321" s="192" t="s">
        <v>58</v>
      </c>
      <c r="R321" s="192" t="s">
        <v>140</v>
      </c>
      <c r="S321" s="214" t="s">
        <v>315</v>
      </c>
    </row>
    <row r="322" spans="1:20" x14ac:dyDescent="0.3">
      <c r="A322" s="202"/>
      <c r="B322" s="199"/>
      <c r="C322" s="137" t="s">
        <v>28</v>
      </c>
      <c r="D322" s="32">
        <f>SUM(D323:D326)</f>
        <v>79083.12</v>
      </c>
      <c r="E322" s="32">
        <f>SUM(E323:E326)</f>
        <v>79083.12</v>
      </c>
      <c r="F322" s="13"/>
      <c r="G322" s="13"/>
      <c r="H322" s="13"/>
      <c r="I322" s="13"/>
      <c r="J322" s="193"/>
      <c r="K322" s="193"/>
      <c r="L322" s="193"/>
      <c r="M322" s="193"/>
      <c r="N322" s="190"/>
      <c r="O322" s="193"/>
      <c r="P322" s="193"/>
      <c r="Q322" s="193"/>
      <c r="R322" s="193"/>
      <c r="S322" s="215"/>
    </row>
    <row r="323" spans="1:20" x14ac:dyDescent="0.3">
      <c r="A323" s="202"/>
      <c r="B323" s="199"/>
      <c r="C323" s="137" t="s">
        <v>11</v>
      </c>
      <c r="D323" s="32">
        <f>SUM(E323:I323)</f>
        <v>60000</v>
      </c>
      <c r="E323" s="32">
        <v>60000</v>
      </c>
      <c r="F323" s="13"/>
      <c r="G323" s="13"/>
      <c r="H323" s="13"/>
      <c r="I323" s="13"/>
      <c r="J323" s="193"/>
      <c r="K323" s="193"/>
      <c r="L323" s="193"/>
      <c r="M323" s="193"/>
      <c r="N323" s="190"/>
      <c r="O323" s="193"/>
      <c r="P323" s="193"/>
      <c r="Q323" s="193"/>
      <c r="R323" s="193"/>
      <c r="S323" s="215"/>
    </row>
    <row r="324" spans="1:20" x14ac:dyDescent="0.3">
      <c r="A324" s="202"/>
      <c r="B324" s="199"/>
      <c r="C324" s="137" t="s">
        <v>12</v>
      </c>
      <c r="D324" s="32">
        <f>SUM(E324:I324)</f>
        <v>17183</v>
      </c>
      <c r="E324" s="41">
        <v>17183</v>
      </c>
      <c r="F324" s="13"/>
      <c r="G324" s="13"/>
      <c r="H324" s="13"/>
      <c r="I324" s="13"/>
      <c r="J324" s="193"/>
      <c r="K324" s="193"/>
      <c r="L324" s="193"/>
      <c r="M324" s="193"/>
      <c r="N324" s="190"/>
      <c r="O324" s="193"/>
      <c r="P324" s="193"/>
      <c r="Q324" s="193"/>
      <c r="R324" s="193"/>
      <c r="S324" s="215"/>
    </row>
    <row r="325" spans="1:20" x14ac:dyDescent="0.3">
      <c r="A325" s="202"/>
      <c r="B325" s="199"/>
      <c r="C325" s="137" t="s">
        <v>37</v>
      </c>
      <c r="D325" s="32">
        <f>SUM(E325:I325)</f>
        <v>1900.12</v>
      </c>
      <c r="E325" s="33">
        <v>1900.12</v>
      </c>
      <c r="F325" s="13"/>
      <c r="G325" s="13"/>
      <c r="H325" s="13"/>
      <c r="I325" s="13"/>
      <c r="J325" s="193"/>
      <c r="K325" s="193"/>
      <c r="L325" s="193"/>
      <c r="M325" s="193"/>
      <c r="N325" s="190"/>
      <c r="O325" s="193"/>
      <c r="P325" s="193"/>
      <c r="Q325" s="193"/>
      <c r="R325" s="193"/>
      <c r="S325" s="215"/>
    </row>
    <row r="326" spans="1:20" x14ac:dyDescent="0.3">
      <c r="A326" s="203"/>
      <c r="B326" s="200"/>
      <c r="C326" s="137" t="s">
        <v>38</v>
      </c>
      <c r="D326" s="13">
        <f>SUM(E326:H326)</f>
        <v>0</v>
      </c>
      <c r="E326" s="11"/>
      <c r="F326" s="11"/>
      <c r="G326" s="11"/>
      <c r="H326" s="11"/>
      <c r="I326" s="11"/>
      <c r="J326" s="194"/>
      <c r="K326" s="194"/>
      <c r="L326" s="194"/>
      <c r="M326" s="194"/>
      <c r="N326" s="191"/>
      <c r="O326" s="194"/>
      <c r="P326" s="194"/>
      <c r="Q326" s="194"/>
      <c r="R326" s="194"/>
      <c r="S326" s="216"/>
    </row>
    <row r="327" spans="1:20" s="43" customFormat="1" x14ac:dyDescent="0.3">
      <c r="A327" s="185" t="s">
        <v>1</v>
      </c>
      <c r="B327" s="186"/>
      <c r="C327" s="186"/>
      <c r="D327" s="186"/>
      <c r="E327" s="186"/>
      <c r="F327" s="186"/>
      <c r="G327" s="186"/>
      <c r="H327" s="186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7"/>
      <c r="T327" s="83"/>
    </row>
    <row r="328" spans="1:20" s="68" customFormat="1" ht="38.25" customHeight="1" x14ac:dyDescent="0.3">
      <c r="A328" s="208"/>
      <c r="B328" s="178" t="s">
        <v>399</v>
      </c>
      <c r="C328" s="178"/>
      <c r="D328" s="178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  <c r="Q328" s="178"/>
      <c r="R328" s="178"/>
      <c r="S328" s="178"/>
      <c r="T328" s="82"/>
    </row>
    <row r="329" spans="1:20" ht="17.25" customHeight="1" x14ac:dyDescent="0.3">
      <c r="A329" s="209"/>
      <c r="B329" s="198" t="s">
        <v>538</v>
      </c>
      <c r="C329" s="180" t="s">
        <v>177</v>
      </c>
      <c r="D329" s="181"/>
      <c r="E329" s="181"/>
      <c r="F329" s="181"/>
      <c r="G329" s="181"/>
      <c r="H329" s="181"/>
      <c r="I329" s="182"/>
      <c r="J329" s="192" t="s">
        <v>166</v>
      </c>
      <c r="K329" s="192" t="s">
        <v>40</v>
      </c>
      <c r="L329" s="192" t="s">
        <v>302</v>
      </c>
      <c r="M329" s="192" t="s">
        <v>299</v>
      </c>
      <c r="N329" s="189" t="s">
        <v>300</v>
      </c>
      <c r="O329" s="192" t="s">
        <v>41</v>
      </c>
      <c r="P329" s="192" t="s">
        <v>50</v>
      </c>
      <c r="Q329" s="192" t="s">
        <v>58</v>
      </c>
      <c r="R329" s="192" t="s">
        <v>140</v>
      </c>
      <c r="S329" s="214" t="s">
        <v>301</v>
      </c>
    </row>
    <row r="330" spans="1:20" x14ac:dyDescent="0.3">
      <c r="A330" s="209"/>
      <c r="B330" s="199"/>
      <c r="C330" s="137" t="s">
        <v>28</v>
      </c>
      <c r="D330" s="32">
        <f>SUM(D331:D334)</f>
        <v>52204.74</v>
      </c>
      <c r="E330" s="32">
        <f>SUM(E331:E334)</f>
        <v>52204.74</v>
      </c>
      <c r="F330" s="13"/>
      <c r="G330" s="13"/>
      <c r="H330" s="13"/>
      <c r="I330" s="13"/>
      <c r="J330" s="193"/>
      <c r="K330" s="193"/>
      <c r="L330" s="193"/>
      <c r="M330" s="193"/>
      <c r="N330" s="190"/>
      <c r="O330" s="193"/>
      <c r="P330" s="193"/>
      <c r="Q330" s="193"/>
      <c r="R330" s="193"/>
      <c r="S330" s="215"/>
    </row>
    <row r="331" spans="1:20" x14ac:dyDescent="0.3">
      <c r="A331" s="209"/>
      <c r="B331" s="199"/>
      <c r="C331" s="137" t="s">
        <v>11</v>
      </c>
      <c r="D331" s="32">
        <f>SUM(E331:I331)</f>
        <v>40000</v>
      </c>
      <c r="E331" s="32">
        <v>40000</v>
      </c>
      <c r="F331" s="13"/>
      <c r="G331" s="13"/>
      <c r="H331" s="13"/>
      <c r="I331" s="13"/>
      <c r="J331" s="193"/>
      <c r="K331" s="193"/>
      <c r="L331" s="193"/>
      <c r="M331" s="193"/>
      <c r="N331" s="190"/>
      <c r="O331" s="193"/>
      <c r="P331" s="193"/>
      <c r="Q331" s="193"/>
      <c r="R331" s="193"/>
      <c r="S331" s="215"/>
      <c r="T331" s="86"/>
    </row>
    <row r="332" spans="1:20" x14ac:dyDescent="0.3">
      <c r="A332" s="209"/>
      <c r="B332" s="199"/>
      <c r="C332" s="137" t="s">
        <v>12</v>
      </c>
      <c r="D332" s="32">
        <f>SUM(E332:I332)</f>
        <v>12204.74</v>
      </c>
      <c r="E332" s="37">
        <v>12204.74</v>
      </c>
      <c r="F332" s="13"/>
      <c r="G332" s="13"/>
      <c r="H332" s="13"/>
      <c r="I332" s="13"/>
      <c r="J332" s="193"/>
      <c r="K332" s="193"/>
      <c r="L332" s="193"/>
      <c r="M332" s="193"/>
      <c r="N332" s="190"/>
      <c r="O332" s="193"/>
      <c r="P332" s="193"/>
      <c r="Q332" s="193"/>
      <c r="R332" s="193"/>
      <c r="S332" s="215"/>
    </row>
    <row r="333" spans="1:20" x14ac:dyDescent="0.3">
      <c r="A333" s="209"/>
      <c r="B333" s="199"/>
      <c r="C333" s="137" t="s">
        <v>37</v>
      </c>
      <c r="D333" s="32"/>
      <c r="E333" s="32"/>
      <c r="F333" s="13"/>
      <c r="G333" s="13"/>
      <c r="H333" s="13"/>
      <c r="I333" s="13"/>
      <c r="J333" s="193"/>
      <c r="K333" s="193"/>
      <c r="L333" s="193"/>
      <c r="M333" s="193"/>
      <c r="N333" s="190"/>
      <c r="O333" s="193"/>
      <c r="P333" s="193"/>
      <c r="Q333" s="193"/>
      <c r="R333" s="193"/>
      <c r="S333" s="215"/>
    </row>
    <row r="334" spans="1:20" x14ac:dyDescent="0.3">
      <c r="A334" s="210"/>
      <c r="B334" s="200"/>
      <c r="C334" s="137" t="s">
        <v>38</v>
      </c>
      <c r="D334" s="32"/>
      <c r="E334" s="32"/>
      <c r="F334" s="13"/>
      <c r="G334" s="13"/>
      <c r="H334" s="13"/>
      <c r="I334" s="13"/>
      <c r="J334" s="194"/>
      <c r="K334" s="194"/>
      <c r="L334" s="194"/>
      <c r="M334" s="194"/>
      <c r="N334" s="191"/>
      <c r="O334" s="194"/>
      <c r="P334" s="194"/>
      <c r="Q334" s="194"/>
      <c r="R334" s="194"/>
      <c r="S334" s="216"/>
    </row>
    <row r="335" spans="1:20" s="43" customFormat="1" x14ac:dyDescent="0.3">
      <c r="A335" s="185" t="s">
        <v>1</v>
      </c>
      <c r="B335" s="186"/>
      <c r="C335" s="186"/>
      <c r="D335" s="186"/>
      <c r="E335" s="186"/>
      <c r="F335" s="186"/>
      <c r="G335" s="186"/>
      <c r="H335" s="186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7"/>
      <c r="T335" s="83"/>
    </row>
    <row r="336" spans="1:20" s="68" customFormat="1" ht="36" customHeight="1" x14ac:dyDescent="0.3">
      <c r="A336" s="208"/>
      <c r="B336" s="178" t="s">
        <v>399</v>
      </c>
      <c r="C336" s="178"/>
      <c r="D336" s="178"/>
      <c r="E336" s="178"/>
      <c r="F336" s="178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  <c r="Q336" s="178"/>
      <c r="R336" s="178"/>
      <c r="S336" s="178"/>
      <c r="T336" s="82"/>
    </row>
    <row r="337" spans="1:20" ht="17.25" customHeight="1" x14ac:dyDescent="0.3">
      <c r="A337" s="209"/>
      <c r="B337" s="198" t="s">
        <v>539</v>
      </c>
      <c r="C337" s="180" t="s">
        <v>178</v>
      </c>
      <c r="D337" s="181"/>
      <c r="E337" s="181"/>
      <c r="F337" s="181"/>
      <c r="G337" s="181"/>
      <c r="H337" s="181"/>
      <c r="I337" s="182"/>
      <c r="J337" s="192" t="s">
        <v>166</v>
      </c>
      <c r="K337" s="192" t="s">
        <v>40</v>
      </c>
      <c r="L337" s="192" t="s">
        <v>303</v>
      </c>
      <c r="M337" s="192" t="s">
        <v>299</v>
      </c>
      <c r="N337" s="189" t="s">
        <v>304</v>
      </c>
      <c r="O337" s="192" t="s">
        <v>41</v>
      </c>
      <c r="P337" s="192" t="s">
        <v>83</v>
      </c>
      <c r="Q337" s="192" t="s">
        <v>43</v>
      </c>
      <c r="R337" s="192" t="s">
        <v>140</v>
      </c>
      <c r="S337" s="192" t="s">
        <v>140</v>
      </c>
    </row>
    <row r="338" spans="1:20" x14ac:dyDescent="0.3">
      <c r="A338" s="209"/>
      <c r="B338" s="199"/>
      <c r="C338" s="137" t="s">
        <v>28</v>
      </c>
      <c r="D338" s="32">
        <f>SUM(D339:D342)</f>
        <v>892016.28</v>
      </c>
      <c r="E338" s="32">
        <f>SUM(E339:E342)</f>
        <v>892016.28</v>
      </c>
      <c r="F338" s="13"/>
      <c r="G338" s="13"/>
      <c r="H338" s="13"/>
      <c r="I338" s="13"/>
      <c r="J338" s="193"/>
      <c r="K338" s="193"/>
      <c r="L338" s="193"/>
      <c r="M338" s="193"/>
      <c r="N338" s="190"/>
      <c r="O338" s="193"/>
      <c r="P338" s="193"/>
      <c r="Q338" s="193"/>
      <c r="R338" s="193"/>
      <c r="S338" s="193"/>
    </row>
    <row r="339" spans="1:20" x14ac:dyDescent="0.3">
      <c r="A339" s="209"/>
      <c r="B339" s="199"/>
      <c r="C339" s="137" t="s">
        <v>11</v>
      </c>
      <c r="D339" s="32">
        <f>SUM(E339:I339)</f>
        <v>686000</v>
      </c>
      <c r="E339" s="32">
        <v>686000</v>
      </c>
      <c r="F339" s="13"/>
      <c r="G339" s="13"/>
      <c r="H339" s="13"/>
      <c r="I339" s="13"/>
      <c r="J339" s="193"/>
      <c r="K339" s="193"/>
      <c r="L339" s="193"/>
      <c r="M339" s="193"/>
      <c r="N339" s="190"/>
      <c r="O339" s="193"/>
      <c r="P339" s="193"/>
      <c r="Q339" s="193"/>
      <c r="R339" s="193"/>
      <c r="S339" s="193"/>
    </row>
    <row r="340" spans="1:20" x14ac:dyDescent="0.3">
      <c r="A340" s="209"/>
      <c r="B340" s="199"/>
      <c r="C340" s="137" t="s">
        <v>12</v>
      </c>
      <c r="D340" s="32">
        <f>SUM(E340:I340)</f>
        <v>206016.28</v>
      </c>
      <c r="E340" s="37">
        <v>206016.28</v>
      </c>
      <c r="F340" s="13"/>
      <c r="G340" s="13"/>
      <c r="H340" s="13"/>
      <c r="I340" s="13"/>
      <c r="J340" s="193"/>
      <c r="K340" s="193"/>
      <c r="L340" s="193"/>
      <c r="M340" s="193"/>
      <c r="N340" s="190"/>
      <c r="O340" s="193"/>
      <c r="P340" s="193"/>
      <c r="Q340" s="193"/>
      <c r="R340" s="193"/>
      <c r="S340" s="193"/>
    </row>
    <row r="341" spans="1:20" x14ac:dyDescent="0.3">
      <c r="A341" s="209"/>
      <c r="B341" s="199"/>
      <c r="C341" s="137" t="s">
        <v>37</v>
      </c>
      <c r="D341" s="13"/>
      <c r="E341" s="13"/>
      <c r="F341" s="13"/>
      <c r="G341" s="13"/>
      <c r="H341" s="13"/>
      <c r="I341" s="13"/>
      <c r="J341" s="193"/>
      <c r="K341" s="193"/>
      <c r="L341" s="193"/>
      <c r="M341" s="193"/>
      <c r="N341" s="190"/>
      <c r="O341" s="193"/>
      <c r="P341" s="193"/>
      <c r="Q341" s="193"/>
      <c r="R341" s="193"/>
      <c r="S341" s="193"/>
    </row>
    <row r="342" spans="1:20" x14ac:dyDescent="0.3">
      <c r="A342" s="210"/>
      <c r="B342" s="200"/>
      <c r="C342" s="137" t="s">
        <v>38</v>
      </c>
      <c r="D342" s="13"/>
      <c r="E342" s="13"/>
      <c r="F342" s="13"/>
      <c r="G342" s="13"/>
      <c r="H342" s="13"/>
      <c r="I342" s="13"/>
      <c r="J342" s="194"/>
      <c r="K342" s="194"/>
      <c r="L342" s="194"/>
      <c r="M342" s="194"/>
      <c r="N342" s="191"/>
      <c r="O342" s="194"/>
      <c r="P342" s="194"/>
      <c r="Q342" s="194"/>
      <c r="R342" s="194"/>
      <c r="S342" s="194"/>
    </row>
    <row r="343" spans="1:20" s="43" customFormat="1" x14ac:dyDescent="0.3">
      <c r="A343" s="185" t="s">
        <v>1</v>
      </c>
      <c r="B343" s="186"/>
      <c r="C343" s="186"/>
      <c r="D343" s="186"/>
      <c r="E343" s="186"/>
      <c r="F343" s="186"/>
      <c r="G343" s="186"/>
      <c r="H343" s="186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7"/>
      <c r="T343" s="83"/>
    </row>
    <row r="344" spans="1:20" s="68" customFormat="1" ht="40.5" customHeight="1" x14ac:dyDescent="0.3">
      <c r="A344" s="208"/>
      <c r="B344" s="178" t="s">
        <v>399</v>
      </c>
      <c r="C344" s="178"/>
      <c r="D344" s="178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82"/>
    </row>
    <row r="345" spans="1:20" ht="27" customHeight="1" x14ac:dyDescent="0.3">
      <c r="A345" s="209"/>
      <c r="B345" s="198" t="s">
        <v>540</v>
      </c>
      <c r="C345" s="180" t="s">
        <v>179</v>
      </c>
      <c r="D345" s="181"/>
      <c r="E345" s="181"/>
      <c r="F345" s="181"/>
      <c r="G345" s="181"/>
      <c r="H345" s="181"/>
      <c r="I345" s="182"/>
      <c r="J345" s="192" t="s">
        <v>166</v>
      </c>
      <c r="K345" s="192" t="s">
        <v>219</v>
      </c>
      <c r="L345" s="192" t="s">
        <v>305</v>
      </c>
      <c r="M345" s="192" t="s">
        <v>273</v>
      </c>
      <c r="N345" s="189" t="s">
        <v>306</v>
      </c>
      <c r="O345" s="192" t="s">
        <v>49</v>
      </c>
      <c r="P345" s="192" t="s">
        <v>50</v>
      </c>
      <c r="Q345" s="192" t="s">
        <v>58</v>
      </c>
      <c r="R345" s="192" t="s">
        <v>140</v>
      </c>
      <c r="S345" s="214" t="s">
        <v>307</v>
      </c>
    </row>
    <row r="346" spans="1:20" x14ac:dyDescent="0.3">
      <c r="A346" s="209"/>
      <c r="B346" s="199"/>
      <c r="C346" s="137" t="s">
        <v>28</v>
      </c>
      <c r="D346" s="32">
        <f>SUM(D347:D350)</f>
        <v>108017.9</v>
      </c>
      <c r="E346" s="32">
        <f>SUM(E347:E350)</f>
        <v>108017.9</v>
      </c>
      <c r="F346" s="13"/>
      <c r="G346" s="13"/>
      <c r="H346" s="13"/>
      <c r="I346" s="13"/>
      <c r="J346" s="193"/>
      <c r="K346" s="193"/>
      <c r="L346" s="193"/>
      <c r="M346" s="193"/>
      <c r="N346" s="190"/>
      <c r="O346" s="193"/>
      <c r="P346" s="193"/>
      <c r="Q346" s="193"/>
      <c r="R346" s="193"/>
      <c r="S346" s="215"/>
    </row>
    <row r="347" spans="1:20" x14ac:dyDescent="0.3">
      <c r="A347" s="209"/>
      <c r="B347" s="199"/>
      <c r="C347" s="137" t="s">
        <v>11</v>
      </c>
      <c r="D347" s="32">
        <f>SUM(E347:I347)</f>
        <v>83174</v>
      </c>
      <c r="E347" s="37">
        <v>83174</v>
      </c>
      <c r="F347" s="13"/>
      <c r="G347" s="13"/>
      <c r="H347" s="13"/>
      <c r="I347" s="13"/>
      <c r="J347" s="193"/>
      <c r="K347" s="193"/>
      <c r="L347" s="193"/>
      <c r="M347" s="193"/>
      <c r="N347" s="190"/>
      <c r="O347" s="193"/>
      <c r="P347" s="193"/>
      <c r="Q347" s="193"/>
      <c r="R347" s="193"/>
      <c r="S347" s="215"/>
    </row>
    <row r="348" spans="1:20" x14ac:dyDescent="0.3">
      <c r="A348" s="209"/>
      <c r="B348" s="199"/>
      <c r="C348" s="137" t="s">
        <v>12</v>
      </c>
      <c r="D348" s="32">
        <f>SUM(E348:I348)</f>
        <v>22684</v>
      </c>
      <c r="E348" s="37">
        <v>22684</v>
      </c>
      <c r="F348" s="13"/>
      <c r="G348" s="13"/>
      <c r="H348" s="13"/>
      <c r="I348" s="13"/>
      <c r="J348" s="193"/>
      <c r="K348" s="193"/>
      <c r="L348" s="193"/>
      <c r="M348" s="193"/>
      <c r="N348" s="190"/>
      <c r="O348" s="193"/>
      <c r="P348" s="193"/>
      <c r="Q348" s="193"/>
      <c r="R348" s="193"/>
      <c r="S348" s="215"/>
    </row>
    <row r="349" spans="1:20" x14ac:dyDescent="0.3">
      <c r="A349" s="209"/>
      <c r="B349" s="199"/>
      <c r="C349" s="137" t="s">
        <v>37</v>
      </c>
      <c r="D349" s="32">
        <f>SUM(E349:I349)</f>
        <v>2159.9</v>
      </c>
      <c r="E349" s="32">
        <v>2159.9</v>
      </c>
      <c r="F349" s="13"/>
      <c r="G349" s="13"/>
      <c r="H349" s="13"/>
      <c r="I349" s="13"/>
      <c r="J349" s="193"/>
      <c r="K349" s="193"/>
      <c r="L349" s="193"/>
      <c r="M349" s="193"/>
      <c r="N349" s="190"/>
      <c r="O349" s="193"/>
      <c r="P349" s="193"/>
      <c r="Q349" s="193"/>
      <c r="R349" s="193"/>
      <c r="S349" s="215"/>
    </row>
    <row r="350" spans="1:20" x14ac:dyDescent="0.3">
      <c r="A350" s="210"/>
      <c r="B350" s="200"/>
      <c r="C350" s="137" t="s">
        <v>38</v>
      </c>
      <c r="D350" s="32">
        <f>SUM(E350:I350)</f>
        <v>0</v>
      </c>
      <c r="E350" s="32">
        <v>0</v>
      </c>
      <c r="F350" s="13"/>
      <c r="G350" s="13"/>
      <c r="H350" s="13"/>
      <c r="I350" s="13"/>
      <c r="J350" s="194"/>
      <c r="K350" s="194"/>
      <c r="L350" s="194"/>
      <c r="M350" s="194"/>
      <c r="N350" s="191"/>
      <c r="O350" s="194"/>
      <c r="P350" s="194"/>
      <c r="Q350" s="194"/>
      <c r="R350" s="194"/>
      <c r="S350" s="216"/>
    </row>
    <row r="351" spans="1:20" s="43" customFormat="1" x14ac:dyDescent="0.3">
      <c r="A351" s="185" t="s">
        <v>1</v>
      </c>
      <c r="B351" s="186"/>
      <c r="C351" s="186"/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7"/>
      <c r="T351" s="83"/>
    </row>
    <row r="352" spans="1:20" s="68" customFormat="1" ht="34.5" customHeight="1" x14ac:dyDescent="0.3">
      <c r="A352" s="208"/>
      <c r="B352" s="178" t="s">
        <v>399</v>
      </c>
      <c r="C352" s="178"/>
      <c r="D352" s="178"/>
      <c r="E352" s="178"/>
      <c r="F352" s="178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  <c r="Q352" s="178"/>
      <c r="R352" s="178"/>
      <c r="S352" s="178"/>
      <c r="T352" s="82"/>
    </row>
    <row r="353" spans="1:20" ht="21" customHeight="1" x14ac:dyDescent="0.3">
      <c r="A353" s="209"/>
      <c r="B353" s="198" t="s">
        <v>541</v>
      </c>
      <c r="C353" s="180" t="s">
        <v>180</v>
      </c>
      <c r="D353" s="181"/>
      <c r="E353" s="181"/>
      <c r="F353" s="181"/>
      <c r="G353" s="181"/>
      <c r="H353" s="181"/>
      <c r="I353" s="182"/>
      <c r="J353" s="192" t="s">
        <v>166</v>
      </c>
      <c r="K353" s="192" t="s">
        <v>40</v>
      </c>
      <c r="L353" s="192" t="s">
        <v>308</v>
      </c>
      <c r="M353" s="192" t="s">
        <v>299</v>
      </c>
      <c r="N353" s="189" t="s">
        <v>309</v>
      </c>
      <c r="O353" s="192" t="s">
        <v>41</v>
      </c>
      <c r="P353" s="192" t="s">
        <v>50</v>
      </c>
      <c r="Q353" s="192" t="s">
        <v>43</v>
      </c>
      <c r="R353" s="192" t="s">
        <v>140</v>
      </c>
      <c r="S353" s="192" t="s">
        <v>140</v>
      </c>
    </row>
    <row r="354" spans="1:20" x14ac:dyDescent="0.3">
      <c r="A354" s="209"/>
      <c r="B354" s="199"/>
      <c r="C354" s="137" t="s">
        <v>28</v>
      </c>
      <c r="D354" s="32">
        <f>SUM(D355:D358)</f>
        <v>20500</v>
      </c>
      <c r="E354" s="32">
        <f>SUM(E355:E358)</f>
        <v>20500</v>
      </c>
      <c r="F354" s="13"/>
      <c r="G354" s="13"/>
      <c r="H354" s="13"/>
      <c r="I354" s="13"/>
      <c r="J354" s="193"/>
      <c r="K354" s="193"/>
      <c r="L354" s="193"/>
      <c r="M354" s="193"/>
      <c r="N354" s="190"/>
      <c r="O354" s="193"/>
      <c r="P354" s="193"/>
      <c r="Q354" s="193"/>
      <c r="R354" s="193"/>
      <c r="S354" s="193"/>
    </row>
    <row r="355" spans="1:20" x14ac:dyDescent="0.3">
      <c r="A355" s="209"/>
      <c r="B355" s="199"/>
      <c r="C355" s="137" t="s">
        <v>11</v>
      </c>
      <c r="D355" s="32">
        <f>SUM(E355:I355)</f>
        <v>16000</v>
      </c>
      <c r="E355" s="32">
        <v>16000</v>
      </c>
      <c r="F355" s="13"/>
      <c r="G355" s="13"/>
      <c r="H355" s="13"/>
      <c r="I355" s="13"/>
      <c r="J355" s="193"/>
      <c r="K355" s="193"/>
      <c r="L355" s="193"/>
      <c r="M355" s="193"/>
      <c r="N355" s="190"/>
      <c r="O355" s="193"/>
      <c r="P355" s="193"/>
      <c r="Q355" s="193"/>
      <c r="R355" s="193"/>
      <c r="S355" s="193"/>
    </row>
    <row r="356" spans="1:20" x14ac:dyDescent="0.3">
      <c r="A356" s="209"/>
      <c r="B356" s="199"/>
      <c r="C356" s="137" t="s">
        <v>12</v>
      </c>
      <c r="D356" s="32">
        <f>SUM(E356:I356)</f>
        <v>4500</v>
      </c>
      <c r="E356" s="40">
        <v>4500</v>
      </c>
      <c r="F356" s="13"/>
      <c r="G356" s="13"/>
      <c r="H356" s="13"/>
      <c r="I356" s="13"/>
      <c r="J356" s="193"/>
      <c r="K356" s="193"/>
      <c r="L356" s="193"/>
      <c r="M356" s="193"/>
      <c r="N356" s="190"/>
      <c r="O356" s="193"/>
      <c r="P356" s="193"/>
      <c r="Q356" s="193"/>
      <c r="R356" s="193"/>
      <c r="S356" s="193"/>
    </row>
    <row r="357" spans="1:20" x14ac:dyDescent="0.3">
      <c r="A357" s="209"/>
      <c r="B357" s="199"/>
      <c r="C357" s="137" t="s">
        <v>37</v>
      </c>
      <c r="D357" s="13"/>
      <c r="E357" s="13"/>
      <c r="F357" s="13"/>
      <c r="G357" s="13"/>
      <c r="H357" s="13"/>
      <c r="I357" s="13"/>
      <c r="J357" s="193"/>
      <c r="K357" s="193"/>
      <c r="L357" s="193"/>
      <c r="M357" s="193"/>
      <c r="N357" s="190"/>
      <c r="O357" s="193"/>
      <c r="P357" s="193"/>
      <c r="Q357" s="193"/>
      <c r="R357" s="193"/>
      <c r="S357" s="193"/>
    </row>
    <row r="358" spans="1:20" x14ac:dyDescent="0.3">
      <c r="A358" s="210"/>
      <c r="B358" s="200"/>
      <c r="C358" s="137" t="s">
        <v>38</v>
      </c>
      <c r="D358" s="13"/>
      <c r="E358" s="13"/>
      <c r="F358" s="13"/>
      <c r="G358" s="13"/>
      <c r="H358" s="13"/>
      <c r="I358" s="13"/>
      <c r="J358" s="194"/>
      <c r="K358" s="194"/>
      <c r="L358" s="194"/>
      <c r="M358" s="194"/>
      <c r="N358" s="191"/>
      <c r="O358" s="194"/>
      <c r="P358" s="194"/>
      <c r="Q358" s="194"/>
      <c r="R358" s="194"/>
      <c r="S358" s="194"/>
    </row>
    <row r="359" spans="1:20" x14ac:dyDescent="0.3">
      <c r="A359" s="185" t="s">
        <v>1</v>
      </c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7"/>
    </row>
    <row r="360" spans="1:20" s="68" customFormat="1" ht="38.25" customHeight="1" x14ac:dyDescent="0.3">
      <c r="A360" s="201"/>
      <c r="B360" s="178" t="s">
        <v>78</v>
      </c>
      <c r="C360" s="178"/>
      <c r="D360" s="178"/>
      <c r="E360" s="178"/>
      <c r="F360" s="178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  <c r="Q360" s="178"/>
      <c r="R360" s="178"/>
      <c r="S360" s="178"/>
      <c r="T360" s="82"/>
    </row>
    <row r="361" spans="1:20" ht="21.75" customHeight="1" x14ac:dyDescent="0.3">
      <c r="A361" s="202"/>
      <c r="B361" s="198" t="s">
        <v>542</v>
      </c>
      <c r="C361" s="180" t="s">
        <v>169</v>
      </c>
      <c r="D361" s="181"/>
      <c r="E361" s="181"/>
      <c r="F361" s="181"/>
      <c r="G361" s="181"/>
      <c r="H361" s="181"/>
      <c r="I361" s="182"/>
      <c r="J361" s="192" t="s">
        <v>166</v>
      </c>
      <c r="K361" s="192" t="s">
        <v>269</v>
      </c>
      <c r="L361" s="192" t="s">
        <v>13</v>
      </c>
      <c r="M361" s="192" t="s">
        <v>273</v>
      </c>
      <c r="N361" s="189" t="s">
        <v>351</v>
      </c>
      <c r="O361" s="192" t="s">
        <v>49</v>
      </c>
      <c r="P361" s="192" t="s">
        <v>50</v>
      </c>
      <c r="Q361" s="192" t="s">
        <v>43</v>
      </c>
      <c r="R361" s="192" t="s">
        <v>274</v>
      </c>
      <c r="S361" s="214" t="s">
        <v>275</v>
      </c>
    </row>
    <row r="362" spans="1:20" x14ac:dyDescent="0.3">
      <c r="A362" s="202"/>
      <c r="B362" s="199"/>
      <c r="C362" s="137" t="s">
        <v>28</v>
      </c>
      <c r="D362" s="32">
        <f t="shared" ref="D362:E362" si="30">SUM(D363:D366)</f>
        <v>112896.49</v>
      </c>
      <c r="E362" s="32">
        <f t="shared" si="30"/>
        <v>112896.49</v>
      </c>
      <c r="F362" s="32"/>
      <c r="G362" s="32"/>
      <c r="H362" s="32"/>
      <c r="I362" s="32"/>
      <c r="J362" s="193"/>
      <c r="K362" s="193"/>
      <c r="L362" s="193"/>
      <c r="M362" s="193"/>
      <c r="N362" s="190"/>
      <c r="O362" s="193"/>
      <c r="P362" s="193"/>
      <c r="Q362" s="193"/>
      <c r="R362" s="193"/>
      <c r="S362" s="215"/>
    </row>
    <row r="363" spans="1:20" x14ac:dyDescent="0.3">
      <c r="A363" s="202"/>
      <c r="B363" s="199"/>
      <c r="C363" s="137" t="s">
        <v>11</v>
      </c>
      <c r="D363" s="32"/>
      <c r="E363" s="32"/>
      <c r="F363" s="32"/>
      <c r="G363" s="32"/>
      <c r="H363" s="32"/>
      <c r="I363" s="32"/>
      <c r="J363" s="193"/>
      <c r="K363" s="193"/>
      <c r="L363" s="193"/>
      <c r="M363" s="193"/>
      <c r="N363" s="190"/>
      <c r="O363" s="193"/>
      <c r="P363" s="193"/>
      <c r="Q363" s="193"/>
      <c r="R363" s="193"/>
      <c r="S363" s="215"/>
    </row>
    <row r="364" spans="1:20" x14ac:dyDescent="0.3">
      <c r="A364" s="202"/>
      <c r="B364" s="199"/>
      <c r="C364" s="137" t="s">
        <v>12</v>
      </c>
      <c r="D364" s="32">
        <f>SUM(E364:I364)</f>
        <v>111767.64</v>
      </c>
      <c r="E364" s="33">
        <v>111767.64</v>
      </c>
      <c r="F364" s="32"/>
      <c r="G364" s="32"/>
      <c r="H364" s="32"/>
      <c r="I364" s="32"/>
      <c r="J364" s="193"/>
      <c r="K364" s="193"/>
      <c r="L364" s="193"/>
      <c r="M364" s="193"/>
      <c r="N364" s="190"/>
      <c r="O364" s="193"/>
      <c r="P364" s="193"/>
      <c r="Q364" s="193"/>
      <c r="R364" s="193"/>
      <c r="S364" s="215"/>
    </row>
    <row r="365" spans="1:20" x14ac:dyDescent="0.3">
      <c r="A365" s="202"/>
      <c r="B365" s="199"/>
      <c r="C365" s="137" t="s">
        <v>37</v>
      </c>
      <c r="D365" s="32">
        <f>SUM(E365:I365)</f>
        <v>1128.8499999999999</v>
      </c>
      <c r="E365" s="32">
        <v>1128.8499999999999</v>
      </c>
      <c r="F365" s="32"/>
      <c r="G365" s="32"/>
      <c r="H365" s="32"/>
      <c r="I365" s="32"/>
      <c r="J365" s="193"/>
      <c r="K365" s="193"/>
      <c r="L365" s="193"/>
      <c r="M365" s="193"/>
      <c r="N365" s="190"/>
      <c r="O365" s="193"/>
      <c r="P365" s="193"/>
      <c r="Q365" s="193"/>
      <c r="R365" s="193"/>
      <c r="S365" s="215"/>
    </row>
    <row r="366" spans="1:20" x14ac:dyDescent="0.3">
      <c r="A366" s="203"/>
      <c r="B366" s="200"/>
      <c r="C366" s="137" t="s">
        <v>38</v>
      </c>
      <c r="D366" s="32"/>
      <c r="E366" s="32"/>
      <c r="F366" s="32"/>
      <c r="G366" s="32"/>
      <c r="H366" s="32"/>
      <c r="I366" s="32"/>
      <c r="J366" s="194"/>
      <c r="K366" s="194"/>
      <c r="L366" s="194"/>
      <c r="M366" s="194"/>
      <c r="N366" s="191"/>
      <c r="O366" s="194"/>
      <c r="P366" s="194"/>
      <c r="Q366" s="194"/>
      <c r="R366" s="194"/>
      <c r="S366" s="216"/>
    </row>
    <row r="367" spans="1:20" x14ac:dyDescent="0.3">
      <c r="A367" s="185" t="s">
        <v>1</v>
      </c>
      <c r="B367" s="186"/>
      <c r="C367" s="186"/>
      <c r="D367" s="186"/>
      <c r="E367" s="186"/>
      <c r="F367" s="186"/>
      <c r="G367" s="186"/>
      <c r="H367" s="186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7"/>
    </row>
    <row r="368" spans="1:20" s="68" customFormat="1" ht="36" customHeight="1" x14ac:dyDescent="0.3">
      <c r="A368" s="201"/>
      <c r="B368" s="178" t="s">
        <v>78</v>
      </c>
      <c r="C368" s="178"/>
      <c r="D368" s="178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  <c r="Q368" s="178"/>
      <c r="R368" s="178"/>
      <c r="S368" s="178"/>
      <c r="T368" s="82"/>
    </row>
    <row r="369" spans="1:20" ht="21.75" customHeight="1" x14ac:dyDescent="0.3">
      <c r="A369" s="202"/>
      <c r="B369" s="198" t="s">
        <v>543</v>
      </c>
      <c r="C369" s="180" t="s">
        <v>170</v>
      </c>
      <c r="D369" s="181"/>
      <c r="E369" s="181"/>
      <c r="F369" s="181"/>
      <c r="G369" s="181"/>
      <c r="H369" s="181"/>
      <c r="I369" s="182"/>
      <c r="J369" s="192" t="s">
        <v>166</v>
      </c>
      <c r="K369" s="192" t="s">
        <v>219</v>
      </c>
      <c r="L369" s="192"/>
      <c r="M369" s="192" t="s">
        <v>273</v>
      </c>
      <c r="N369" s="189" t="s">
        <v>352</v>
      </c>
      <c r="O369" s="192" t="s">
        <v>49</v>
      </c>
      <c r="P369" s="192" t="s">
        <v>50</v>
      </c>
      <c r="Q369" s="192" t="s">
        <v>43</v>
      </c>
      <c r="R369" s="192" t="s">
        <v>288</v>
      </c>
      <c r="S369" s="214" t="s">
        <v>289</v>
      </c>
    </row>
    <row r="370" spans="1:20" x14ac:dyDescent="0.3">
      <c r="A370" s="202"/>
      <c r="B370" s="199"/>
      <c r="C370" s="137" t="s">
        <v>28</v>
      </c>
      <c r="D370" s="32">
        <f>SUM(D371:D374)</f>
        <v>30476.23</v>
      </c>
      <c r="E370" s="32">
        <f t="shared" ref="E370" si="31">SUM(E371:E374)</f>
        <v>30476.23</v>
      </c>
      <c r="F370" s="31"/>
      <c r="G370" s="31"/>
      <c r="H370" s="31"/>
      <c r="I370" s="31"/>
      <c r="J370" s="193"/>
      <c r="K370" s="193"/>
      <c r="L370" s="193"/>
      <c r="M370" s="193"/>
      <c r="N370" s="190"/>
      <c r="O370" s="193"/>
      <c r="P370" s="193"/>
      <c r="Q370" s="193"/>
      <c r="R370" s="193"/>
      <c r="S370" s="215"/>
    </row>
    <row r="371" spans="1:20" x14ac:dyDescent="0.3">
      <c r="A371" s="202"/>
      <c r="B371" s="199"/>
      <c r="C371" s="137" t="s">
        <v>11</v>
      </c>
      <c r="D371" s="32"/>
      <c r="E371" s="32"/>
      <c r="F371" s="32"/>
      <c r="G371" s="32"/>
      <c r="H371" s="32"/>
      <c r="I371" s="32"/>
      <c r="J371" s="193"/>
      <c r="K371" s="193"/>
      <c r="L371" s="193"/>
      <c r="M371" s="193"/>
      <c r="N371" s="190"/>
      <c r="O371" s="193"/>
      <c r="P371" s="193"/>
      <c r="Q371" s="193"/>
      <c r="R371" s="193"/>
      <c r="S371" s="215"/>
    </row>
    <row r="372" spans="1:20" x14ac:dyDescent="0.3">
      <c r="A372" s="202"/>
      <c r="B372" s="199"/>
      <c r="C372" s="137" t="s">
        <v>12</v>
      </c>
      <c r="D372" s="32">
        <f>SUM(E372:I372)</f>
        <v>30171.5</v>
      </c>
      <c r="E372" s="33">
        <v>30171.5</v>
      </c>
      <c r="F372" s="32"/>
      <c r="G372" s="32"/>
      <c r="H372" s="32"/>
      <c r="I372" s="32"/>
      <c r="J372" s="193"/>
      <c r="K372" s="193"/>
      <c r="L372" s="193"/>
      <c r="M372" s="193"/>
      <c r="N372" s="190"/>
      <c r="O372" s="193"/>
      <c r="P372" s="193"/>
      <c r="Q372" s="193"/>
      <c r="R372" s="193"/>
      <c r="S372" s="215"/>
    </row>
    <row r="373" spans="1:20" x14ac:dyDescent="0.3">
      <c r="A373" s="202"/>
      <c r="B373" s="199"/>
      <c r="C373" s="137" t="s">
        <v>37</v>
      </c>
      <c r="D373" s="32">
        <f>SUM(E373:I373)</f>
        <v>304.73</v>
      </c>
      <c r="E373" s="32">
        <v>304.73</v>
      </c>
      <c r="F373" s="32"/>
      <c r="G373" s="32"/>
      <c r="H373" s="32"/>
      <c r="I373" s="32"/>
      <c r="J373" s="193"/>
      <c r="K373" s="193"/>
      <c r="L373" s="193"/>
      <c r="M373" s="193"/>
      <c r="N373" s="190"/>
      <c r="O373" s="193"/>
      <c r="P373" s="193"/>
      <c r="Q373" s="193"/>
      <c r="R373" s="193"/>
      <c r="S373" s="215"/>
    </row>
    <row r="374" spans="1:20" x14ac:dyDescent="0.3">
      <c r="A374" s="203"/>
      <c r="B374" s="200"/>
      <c r="C374" s="137" t="s">
        <v>38</v>
      </c>
      <c r="D374" s="32"/>
      <c r="E374" s="32"/>
      <c r="F374" s="32"/>
      <c r="G374" s="32"/>
      <c r="H374" s="32"/>
      <c r="I374" s="32"/>
      <c r="J374" s="194"/>
      <c r="K374" s="194"/>
      <c r="L374" s="194"/>
      <c r="M374" s="194"/>
      <c r="N374" s="191"/>
      <c r="O374" s="194"/>
      <c r="P374" s="194"/>
      <c r="Q374" s="194"/>
      <c r="R374" s="194"/>
      <c r="S374" s="216"/>
    </row>
    <row r="375" spans="1:20" x14ac:dyDescent="0.3">
      <c r="A375" s="185" t="s">
        <v>1</v>
      </c>
      <c r="B375" s="186"/>
      <c r="C375" s="186"/>
      <c r="D375" s="186"/>
      <c r="E375" s="186"/>
      <c r="F375" s="186"/>
      <c r="G375" s="186"/>
      <c r="H375" s="186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7"/>
    </row>
    <row r="376" spans="1:20" s="68" customFormat="1" ht="39.75" customHeight="1" x14ac:dyDescent="0.3">
      <c r="A376" s="201"/>
      <c r="B376" s="178" t="s">
        <v>78</v>
      </c>
      <c r="C376" s="178"/>
      <c r="D376" s="178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  <c r="Q376" s="178"/>
      <c r="R376" s="178"/>
      <c r="S376" s="178"/>
      <c r="T376" s="82"/>
    </row>
    <row r="377" spans="1:20" ht="44.25" customHeight="1" x14ac:dyDescent="0.3">
      <c r="A377" s="202"/>
      <c r="B377" s="198" t="s">
        <v>544</v>
      </c>
      <c r="C377" s="226" t="s">
        <v>171</v>
      </c>
      <c r="D377" s="227"/>
      <c r="E377" s="227"/>
      <c r="F377" s="227"/>
      <c r="G377" s="227"/>
      <c r="H377" s="227"/>
      <c r="I377" s="228"/>
      <c r="J377" s="192" t="s">
        <v>166</v>
      </c>
      <c r="K377" s="297" t="s">
        <v>40</v>
      </c>
      <c r="L377" s="192"/>
      <c r="M377" s="192" t="s">
        <v>271</v>
      </c>
      <c r="N377" s="189" t="s">
        <v>353</v>
      </c>
      <c r="O377" s="297" t="s">
        <v>41</v>
      </c>
      <c r="P377" s="192" t="s">
        <v>290</v>
      </c>
      <c r="Q377" s="192" t="s">
        <v>291</v>
      </c>
      <c r="R377" s="192"/>
      <c r="S377" s="214" t="s">
        <v>292</v>
      </c>
    </row>
    <row r="378" spans="1:20" x14ac:dyDescent="0.3">
      <c r="A378" s="202"/>
      <c r="B378" s="199"/>
      <c r="C378" s="137" t="s">
        <v>28</v>
      </c>
      <c r="D378" s="32">
        <f t="shared" ref="D378:E378" si="32">SUM(D379:D382)</f>
        <v>10940</v>
      </c>
      <c r="E378" s="32">
        <f t="shared" si="32"/>
        <v>10940</v>
      </c>
      <c r="F378" s="32"/>
      <c r="G378" s="32"/>
      <c r="H378" s="32"/>
      <c r="I378" s="32"/>
      <c r="J378" s="193"/>
      <c r="K378" s="298"/>
      <c r="L378" s="193"/>
      <c r="M378" s="193"/>
      <c r="N378" s="190"/>
      <c r="O378" s="298"/>
      <c r="P378" s="193"/>
      <c r="Q378" s="193"/>
      <c r="R378" s="193"/>
      <c r="S378" s="215"/>
    </row>
    <row r="379" spans="1:20" x14ac:dyDescent="0.3">
      <c r="A379" s="202"/>
      <c r="B379" s="199"/>
      <c r="C379" s="137" t="s">
        <v>11</v>
      </c>
      <c r="D379" s="32"/>
      <c r="E379" s="32"/>
      <c r="F379" s="32"/>
      <c r="G379" s="32"/>
      <c r="H379" s="32"/>
      <c r="I379" s="32"/>
      <c r="J379" s="193"/>
      <c r="K379" s="298"/>
      <c r="L379" s="193"/>
      <c r="M379" s="193"/>
      <c r="N379" s="190"/>
      <c r="O379" s="298"/>
      <c r="P379" s="193"/>
      <c r="Q379" s="193"/>
      <c r="R379" s="193"/>
      <c r="S379" s="215"/>
      <c r="T379" s="82" t="s">
        <v>470</v>
      </c>
    </row>
    <row r="380" spans="1:20" x14ac:dyDescent="0.3">
      <c r="A380" s="202"/>
      <c r="B380" s="199"/>
      <c r="C380" s="137" t="s">
        <v>12</v>
      </c>
      <c r="D380" s="32">
        <f>SUM(E380:I380)</f>
        <v>10940</v>
      </c>
      <c r="E380" s="33">
        <v>10940</v>
      </c>
      <c r="F380" s="32"/>
      <c r="G380" s="32"/>
      <c r="H380" s="32"/>
      <c r="I380" s="32"/>
      <c r="J380" s="193"/>
      <c r="K380" s="298"/>
      <c r="L380" s="193"/>
      <c r="M380" s="193"/>
      <c r="N380" s="190"/>
      <c r="O380" s="298"/>
      <c r="P380" s="193"/>
      <c r="Q380" s="193"/>
      <c r="R380" s="193"/>
      <c r="S380" s="215"/>
      <c r="T380" s="86" t="s">
        <v>416</v>
      </c>
    </row>
    <row r="381" spans="1:20" x14ac:dyDescent="0.3">
      <c r="A381" s="202"/>
      <c r="B381" s="199"/>
      <c r="C381" s="137" t="s">
        <v>37</v>
      </c>
      <c r="D381" s="32"/>
      <c r="E381" s="32"/>
      <c r="F381" s="32"/>
      <c r="G381" s="32"/>
      <c r="H381" s="32"/>
      <c r="I381" s="32"/>
      <c r="J381" s="193"/>
      <c r="K381" s="298"/>
      <c r="L381" s="193"/>
      <c r="M381" s="193"/>
      <c r="N381" s="190"/>
      <c r="O381" s="298"/>
      <c r="P381" s="193"/>
      <c r="Q381" s="193"/>
      <c r="R381" s="193"/>
      <c r="S381" s="215"/>
    </row>
    <row r="382" spans="1:20" x14ac:dyDescent="0.3">
      <c r="A382" s="203"/>
      <c r="B382" s="200"/>
      <c r="C382" s="137" t="s">
        <v>38</v>
      </c>
      <c r="D382" s="32"/>
      <c r="E382" s="32"/>
      <c r="F382" s="32"/>
      <c r="G382" s="32"/>
      <c r="H382" s="32"/>
      <c r="I382" s="32"/>
      <c r="J382" s="194"/>
      <c r="K382" s="299"/>
      <c r="L382" s="194"/>
      <c r="M382" s="194"/>
      <c r="N382" s="191"/>
      <c r="O382" s="299"/>
      <c r="P382" s="194"/>
      <c r="Q382" s="194"/>
      <c r="R382" s="194"/>
      <c r="S382" s="216"/>
    </row>
    <row r="383" spans="1:20" x14ac:dyDescent="0.3">
      <c r="A383" s="185" t="s">
        <v>1</v>
      </c>
      <c r="B383" s="186"/>
      <c r="C383" s="186"/>
      <c r="D383" s="186"/>
      <c r="E383" s="186"/>
      <c r="F383" s="186"/>
      <c r="G383" s="186"/>
      <c r="H383" s="186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7"/>
    </row>
    <row r="384" spans="1:20" s="68" customFormat="1" ht="34.5" customHeight="1" x14ac:dyDescent="0.3">
      <c r="A384" s="201"/>
      <c r="B384" s="178" t="s">
        <v>78</v>
      </c>
      <c r="C384" s="178"/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82"/>
    </row>
    <row r="385" spans="1:20" ht="17.25" customHeight="1" x14ac:dyDescent="0.3">
      <c r="A385" s="202"/>
      <c r="B385" s="198" t="s">
        <v>545</v>
      </c>
      <c r="C385" s="180" t="s">
        <v>175</v>
      </c>
      <c r="D385" s="181"/>
      <c r="E385" s="181"/>
      <c r="F385" s="181"/>
      <c r="G385" s="181"/>
      <c r="H385" s="181"/>
      <c r="I385" s="182"/>
      <c r="J385" s="192" t="s">
        <v>166</v>
      </c>
      <c r="K385" s="192" t="s">
        <v>219</v>
      </c>
      <c r="L385" s="192"/>
      <c r="M385" s="192" t="s">
        <v>297</v>
      </c>
      <c r="N385" s="189" t="s">
        <v>357</v>
      </c>
      <c r="O385" s="192" t="s">
        <v>49</v>
      </c>
      <c r="P385" s="192" t="s">
        <v>298</v>
      </c>
      <c r="Q385" s="192" t="s">
        <v>58</v>
      </c>
      <c r="R385" s="192"/>
      <c r="S385" s="214"/>
    </row>
    <row r="386" spans="1:20" x14ac:dyDescent="0.3">
      <c r="A386" s="202"/>
      <c r="B386" s="199"/>
      <c r="C386" s="137" t="s">
        <v>28</v>
      </c>
      <c r="D386" s="38">
        <f t="shared" ref="D386:E386" si="33">SUM(D387:D390)</f>
        <v>78325.62</v>
      </c>
      <c r="E386" s="38">
        <f t="shared" si="33"/>
        <v>78325.62</v>
      </c>
      <c r="F386" s="13"/>
      <c r="G386" s="13"/>
      <c r="H386" s="13"/>
      <c r="I386" s="13"/>
      <c r="J386" s="193"/>
      <c r="K386" s="193"/>
      <c r="L386" s="193"/>
      <c r="M386" s="193"/>
      <c r="N386" s="190"/>
      <c r="O386" s="193"/>
      <c r="P386" s="193"/>
      <c r="Q386" s="193"/>
      <c r="R386" s="193"/>
      <c r="S386" s="215"/>
    </row>
    <row r="387" spans="1:20" x14ac:dyDescent="0.3">
      <c r="A387" s="202"/>
      <c r="B387" s="199"/>
      <c r="C387" s="137" t="s">
        <v>11</v>
      </c>
      <c r="D387" s="38"/>
      <c r="E387" s="38"/>
      <c r="F387" s="13"/>
      <c r="G387" s="13"/>
      <c r="H387" s="13"/>
      <c r="I387" s="13"/>
      <c r="J387" s="193"/>
      <c r="K387" s="193"/>
      <c r="L387" s="193"/>
      <c r="M387" s="193"/>
      <c r="N387" s="190"/>
      <c r="O387" s="193"/>
      <c r="P387" s="193"/>
      <c r="Q387" s="193"/>
      <c r="R387" s="193"/>
      <c r="S387" s="215"/>
    </row>
    <row r="388" spans="1:20" x14ac:dyDescent="0.3">
      <c r="A388" s="202"/>
      <c r="B388" s="199"/>
      <c r="C388" s="137" t="s">
        <v>12</v>
      </c>
      <c r="D388" s="38">
        <f>SUM(E388:I388)</f>
        <v>77542.364000000001</v>
      </c>
      <c r="E388" s="39">
        <v>77542.364000000001</v>
      </c>
      <c r="F388" s="13"/>
      <c r="G388" s="13"/>
      <c r="H388" s="13"/>
      <c r="I388" s="13"/>
      <c r="J388" s="193"/>
      <c r="K388" s="193"/>
      <c r="L388" s="193"/>
      <c r="M388" s="193"/>
      <c r="N388" s="190"/>
      <c r="O388" s="193"/>
      <c r="P388" s="193"/>
      <c r="Q388" s="193"/>
      <c r="R388" s="193"/>
      <c r="S388" s="215"/>
    </row>
    <row r="389" spans="1:20" x14ac:dyDescent="0.3">
      <c r="A389" s="202"/>
      <c r="B389" s="199"/>
      <c r="C389" s="137" t="s">
        <v>37</v>
      </c>
      <c r="D389" s="38">
        <f>SUM(E389:I389)</f>
        <v>783.25599999999997</v>
      </c>
      <c r="E389" s="39">
        <v>783.25599999999997</v>
      </c>
      <c r="F389" s="13"/>
      <c r="G389" s="13"/>
      <c r="H389" s="13"/>
      <c r="I389" s="13"/>
      <c r="J389" s="193"/>
      <c r="K389" s="193"/>
      <c r="L389" s="193"/>
      <c r="M389" s="193"/>
      <c r="N389" s="190"/>
      <c r="O389" s="193"/>
      <c r="P389" s="193"/>
      <c r="Q389" s="193"/>
      <c r="R389" s="193"/>
      <c r="S389" s="215"/>
    </row>
    <row r="390" spans="1:20" x14ac:dyDescent="0.3">
      <c r="A390" s="203"/>
      <c r="B390" s="200"/>
      <c r="C390" s="137" t="s">
        <v>38</v>
      </c>
      <c r="D390" s="38"/>
      <c r="E390" s="38"/>
      <c r="F390" s="13"/>
      <c r="G390" s="13"/>
      <c r="H390" s="13"/>
      <c r="I390" s="13"/>
      <c r="J390" s="194"/>
      <c r="K390" s="194"/>
      <c r="L390" s="194"/>
      <c r="M390" s="194"/>
      <c r="N390" s="191"/>
      <c r="O390" s="194"/>
      <c r="P390" s="194"/>
      <c r="Q390" s="194"/>
      <c r="R390" s="194"/>
      <c r="S390" s="216"/>
    </row>
    <row r="391" spans="1:20" x14ac:dyDescent="0.3">
      <c r="A391" s="185" t="s">
        <v>1</v>
      </c>
      <c r="B391" s="186"/>
      <c r="C391" s="186"/>
      <c r="D391" s="186"/>
      <c r="E391" s="186"/>
      <c r="F391" s="186"/>
      <c r="G391" s="186"/>
      <c r="H391" s="186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7"/>
    </row>
    <row r="392" spans="1:20" s="68" customFormat="1" ht="36" customHeight="1" x14ac:dyDescent="0.3">
      <c r="A392" s="201"/>
      <c r="B392" s="178" t="s">
        <v>78</v>
      </c>
      <c r="C392" s="178"/>
      <c r="D392" s="178"/>
      <c r="E392" s="178"/>
      <c r="F392" s="178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  <c r="Q392" s="178"/>
      <c r="R392" s="178"/>
      <c r="S392" s="178"/>
      <c r="T392" s="82"/>
    </row>
    <row r="393" spans="1:20" ht="23.25" customHeight="1" x14ac:dyDescent="0.3">
      <c r="A393" s="202"/>
      <c r="B393" s="303" t="s">
        <v>546</v>
      </c>
      <c r="C393" s="180" t="s">
        <v>168</v>
      </c>
      <c r="D393" s="181"/>
      <c r="E393" s="181"/>
      <c r="F393" s="181"/>
      <c r="G393" s="181"/>
      <c r="H393" s="182"/>
      <c r="I393" s="138"/>
      <c r="J393" s="297" t="s">
        <v>98</v>
      </c>
      <c r="K393" s="297" t="s">
        <v>40</v>
      </c>
      <c r="L393" s="297" t="s">
        <v>140</v>
      </c>
      <c r="M393" s="297" t="s">
        <v>271</v>
      </c>
      <c r="N393" s="306" t="s">
        <v>350</v>
      </c>
      <c r="O393" s="297" t="s">
        <v>41</v>
      </c>
      <c r="P393" s="297" t="s">
        <v>272</v>
      </c>
      <c r="Q393" s="297" t="s">
        <v>43</v>
      </c>
      <c r="R393" s="300" t="s">
        <v>140</v>
      </c>
      <c r="S393" s="300" t="s">
        <v>140</v>
      </c>
    </row>
    <row r="394" spans="1:20" x14ac:dyDescent="0.3">
      <c r="A394" s="202"/>
      <c r="B394" s="304"/>
      <c r="C394" s="137" t="s">
        <v>28</v>
      </c>
      <c r="D394" s="32">
        <f>SUM(E394:I394)</f>
        <v>26249.526999999998</v>
      </c>
      <c r="E394" s="32">
        <f t="shared" ref="E394:F394" si="34">SUM(E395:E398)</f>
        <v>19749.526999999998</v>
      </c>
      <c r="F394" s="32">
        <f t="shared" si="34"/>
        <v>6500</v>
      </c>
      <c r="G394" s="13"/>
      <c r="H394" s="13"/>
      <c r="I394" s="13"/>
      <c r="J394" s="298"/>
      <c r="K394" s="298"/>
      <c r="L394" s="298"/>
      <c r="M394" s="298"/>
      <c r="N394" s="307"/>
      <c r="O394" s="298"/>
      <c r="P394" s="298"/>
      <c r="Q394" s="298"/>
      <c r="R394" s="301"/>
      <c r="S394" s="301"/>
    </row>
    <row r="395" spans="1:20" x14ac:dyDescent="0.3">
      <c r="A395" s="202"/>
      <c r="B395" s="304"/>
      <c r="C395" s="137" t="s">
        <v>11</v>
      </c>
      <c r="D395" s="32"/>
      <c r="E395" s="32"/>
      <c r="F395" s="32"/>
      <c r="G395" s="32"/>
      <c r="H395" s="32"/>
      <c r="I395" s="32"/>
      <c r="J395" s="298"/>
      <c r="K395" s="298"/>
      <c r="L395" s="298"/>
      <c r="M395" s="298"/>
      <c r="N395" s="307"/>
      <c r="O395" s="298"/>
      <c r="P395" s="298"/>
      <c r="Q395" s="298"/>
      <c r="R395" s="301"/>
      <c r="S395" s="301"/>
    </row>
    <row r="396" spans="1:20" x14ac:dyDescent="0.3">
      <c r="A396" s="202"/>
      <c r="B396" s="304"/>
      <c r="C396" s="137" t="s">
        <v>12</v>
      </c>
      <c r="D396" s="32">
        <f>SUM(E396:I396)</f>
        <v>26249.526999999998</v>
      </c>
      <c r="E396" s="36">
        <v>19749.526999999998</v>
      </c>
      <c r="F396" s="36">
        <v>6500</v>
      </c>
      <c r="G396" s="32"/>
      <c r="H396" s="32"/>
      <c r="I396" s="32"/>
      <c r="J396" s="298"/>
      <c r="K396" s="298"/>
      <c r="L396" s="298"/>
      <c r="M396" s="298"/>
      <c r="N396" s="307"/>
      <c r="O396" s="298"/>
      <c r="P396" s="298"/>
      <c r="Q396" s="298"/>
      <c r="R396" s="301"/>
      <c r="S396" s="301"/>
    </row>
    <row r="397" spans="1:20" x14ac:dyDescent="0.3">
      <c r="A397" s="202"/>
      <c r="B397" s="304"/>
      <c r="C397" s="137" t="s">
        <v>37</v>
      </c>
      <c r="D397" s="32"/>
      <c r="E397" s="32"/>
      <c r="F397" s="32"/>
      <c r="G397" s="32"/>
      <c r="H397" s="32"/>
      <c r="I397" s="32"/>
      <c r="J397" s="298"/>
      <c r="K397" s="298"/>
      <c r="L397" s="298"/>
      <c r="M397" s="298"/>
      <c r="N397" s="307"/>
      <c r="O397" s="298"/>
      <c r="P397" s="298"/>
      <c r="Q397" s="298"/>
      <c r="R397" s="301"/>
      <c r="S397" s="301"/>
    </row>
    <row r="398" spans="1:20" x14ac:dyDescent="0.3">
      <c r="A398" s="203"/>
      <c r="B398" s="305"/>
      <c r="C398" s="137" t="s">
        <v>38</v>
      </c>
      <c r="D398" s="32"/>
      <c r="E398" s="32"/>
      <c r="F398" s="32"/>
      <c r="G398" s="32"/>
      <c r="H398" s="32"/>
      <c r="I398" s="32"/>
      <c r="J398" s="299"/>
      <c r="K398" s="299"/>
      <c r="L398" s="299"/>
      <c r="M398" s="299"/>
      <c r="N398" s="308"/>
      <c r="O398" s="299"/>
      <c r="P398" s="299"/>
      <c r="Q398" s="299"/>
      <c r="R398" s="302"/>
      <c r="S398" s="302"/>
    </row>
    <row r="399" spans="1:20" x14ac:dyDescent="0.3">
      <c r="A399" s="185" t="s">
        <v>1</v>
      </c>
      <c r="B399" s="186"/>
      <c r="C399" s="186"/>
      <c r="D399" s="186"/>
      <c r="E399" s="186"/>
      <c r="F399" s="186"/>
      <c r="G399" s="186"/>
      <c r="H399" s="186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7"/>
    </row>
    <row r="400" spans="1:20" s="68" customFormat="1" ht="36.75" customHeight="1" x14ac:dyDescent="0.3">
      <c r="A400" s="201"/>
      <c r="B400" s="178" t="s">
        <v>78</v>
      </c>
      <c r="C400" s="178"/>
      <c r="D400" s="178"/>
      <c r="E400" s="178"/>
      <c r="F400" s="178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  <c r="Q400" s="178"/>
      <c r="R400" s="178"/>
      <c r="S400" s="178"/>
      <c r="T400" s="82"/>
    </row>
    <row r="401" spans="1:20" ht="19.5" customHeight="1" x14ac:dyDescent="0.3">
      <c r="A401" s="202"/>
      <c r="B401" s="198" t="s">
        <v>547</v>
      </c>
      <c r="C401" s="180" t="s">
        <v>173</v>
      </c>
      <c r="D401" s="181"/>
      <c r="E401" s="181"/>
      <c r="F401" s="181"/>
      <c r="G401" s="181"/>
      <c r="H401" s="181"/>
      <c r="I401" s="182"/>
      <c r="J401" s="192" t="s">
        <v>242</v>
      </c>
      <c r="K401" s="192" t="s">
        <v>219</v>
      </c>
      <c r="L401" s="192"/>
      <c r="M401" s="192" t="s">
        <v>50</v>
      </c>
      <c r="N401" s="189" t="s">
        <v>355</v>
      </c>
      <c r="O401" s="192" t="s">
        <v>49</v>
      </c>
      <c r="P401" s="192" t="s">
        <v>50</v>
      </c>
      <c r="Q401" s="192" t="s">
        <v>291</v>
      </c>
      <c r="R401" s="192" t="s">
        <v>288</v>
      </c>
      <c r="S401" s="214" t="s">
        <v>140</v>
      </c>
    </row>
    <row r="402" spans="1:20" x14ac:dyDescent="0.3">
      <c r="A402" s="202"/>
      <c r="B402" s="199"/>
      <c r="C402" s="137" t="s">
        <v>28</v>
      </c>
      <c r="D402" s="32">
        <f t="shared" ref="D402:F402" si="35">SUM(D403:D406)</f>
        <v>101010.101</v>
      </c>
      <c r="E402" s="32">
        <f t="shared" si="35"/>
        <v>50505.050499999998</v>
      </c>
      <c r="F402" s="32">
        <f t="shared" si="35"/>
        <v>50505.050499999998</v>
      </c>
      <c r="G402" s="32"/>
      <c r="H402" s="32"/>
      <c r="I402" s="32"/>
      <c r="J402" s="193"/>
      <c r="K402" s="193"/>
      <c r="L402" s="193"/>
      <c r="M402" s="193"/>
      <c r="N402" s="190"/>
      <c r="O402" s="193"/>
      <c r="P402" s="193"/>
      <c r="Q402" s="193"/>
      <c r="R402" s="193"/>
      <c r="S402" s="215"/>
    </row>
    <row r="403" spans="1:20" x14ac:dyDescent="0.3">
      <c r="A403" s="202"/>
      <c r="B403" s="199"/>
      <c r="C403" s="137" t="s">
        <v>11</v>
      </c>
      <c r="D403" s="32"/>
      <c r="E403" s="32"/>
      <c r="F403" s="32"/>
      <c r="G403" s="32"/>
      <c r="H403" s="32"/>
      <c r="I403" s="32"/>
      <c r="J403" s="193"/>
      <c r="K403" s="193"/>
      <c r="L403" s="193"/>
      <c r="M403" s="193"/>
      <c r="N403" s="190"/>
      <c r="O403" s="193"/>
      <c r="P403" s="193"/>
      <c r="Q403" s="193"/>
      <c r="R403" s="193"/>
      <c r="S403" s="215"/>
    </row>
    <row r="404" spans="1:20" x14ac:dyDescent="0.3">
      <c r="A404" s="202"/>
      <c r="B404" s="199"/>
      <c r="C404" s="137" t="s">
        <v>12</v>
      </c>
      <c r="D404" s="32">
        <f>SUM(E404:I404)</f>
        <v>100000</v>
      </c>
      <c r="E404" s="33">
        <v>50000</v>
      </c>
      <c r="F404" s="33">
        <v>50000</v>
      </c>
      <c r="G404" s="33"/>
      <c r="H404" s="33"/>
      <c r="I404" s="33"/>
      <c r="J404" s="193"/>
      <c r="K404" s="193"/>
      <c r="L404" s="193"/>
      <c r="M404" s="193"/>
      <c r="N404" s="190"/>
      <c r="O404" s="193"/>
      <c r="P404" s="193"/>
      <c r="Q404" s="193"/>
      <c r="R404" s="193"/>
      <c r="S404" s="215"/>
    </row>
    <row r="405" spans="1:20" x14ac:dyDescent="0.3">
      <c r="A405" s="202"/>
      <c r="B405" s="199"/>
      <c r="C405" s="137" t="s">
        <v>37</v>
      </c>
      <c r="D405" s="32">
        <f>SUM(E405:I405)</f>
        <v>1010.101</v>
      </c>
      <c r="E405" s="33">
        <v>505.0505</v>
      </c>
      <c r="F405" s="33">
        <v>505.0505</v>
      </c>
      <c r="G405" s="33"/>
      <c r="H405" s="33"/>
      <c r="I405" s="33"/>
      <c r="J405" s="193"/>
      <c r="K405" s="193"/>
      <c r="L405" s="193"/>
      <c r="M405" s="193"/>
      <c r="N405" s="190"/>
      <c r="O405" s="193"/>
      <c r="P405" s="193"/>
      <c r="Q405" s="193"/>
      <c r="R405" s="193"/>
      <c r="S405" s="215"/>
    </row>
    <row r="406" spans="1:20" x14ac:dyDescent="0.3">
      <c r="A406" s="203"/>
      <c r="B406" s="200"/>
      <c r="C406" s="137" t="s">
        <v>38</v>
      </c>
      <c r="D406" s="32"/>
      <c r="E406" s="32"/>
      <c r="F406" s="32"/>
      <c r="G406" s="32"/>
      <c r="H406" s="32"/>
      <c r="I406" s="32"/>
      <c r="J406" s="194"/>
      <c r="K406" s="194"/>
      <c r="L406" s="194"/>
      <c r="M406" s="194"/>
      <c r="N406" s="191"/>
      <c r="O406" s="194"/>
      <c r="P406" s="194"/>
      <c r="Q406" s="194"/>
      <c r="R406" s="194"/>
      <c r="S406" s="216"/>
    </row>
    <row r="407" spans="1:20" x14ac:dyDescent="0.3">
      <c r="A407" s="185" t="s">
        <v>1</v>
      </c>
      <c r="B407" s="186"/>
      <c r="C407" s="186"/>
      <c r="D407" s="186"/>
      <c r="E407" s="186"/>
      <c r="F407" s="186"/>
      <c r="G407" s="186"/>
      <c r="H407" s="186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7"/>
    </row>
    <row r="408" spans="1:20" s="68" customFormat="1" ht="34.5" customHeight="1" x14ac:dyDescent="0.3">
      <c r="A408" s="201"/>
      <c r="B408" s="178" t="s">
        <v>78</v>
      </c>
      <c r="C408" s="178"/>
      <c r="D408" s="178"/>
      <c r="E408" s="178"/>
      <c r="F408" s="178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  <c r="Q408" s="178"/>
      <c r="R408" s="178"/>
      <c r="S408" s="178"/>
      <c r="T408" s="82"/>
    </row>
    <row r="409" spans="1:20" ht="28.5" customHeight="1" x14ac:dyDescent="0.3">
      <c r="A409" s="202"/>
      <c r="B409" s="198" t="s">
        <v>548</v>
      </c>
      <c r="C409" s="180" t="s">
        <v>174</v>
      </c>
      <c r="D409" s="181"/>
      <c r="E409" s="181"/>
      <c r="F409" s="181"/>
      <c r="G409" s="181"/>
      <c r="H409" s="181"/>
      <c r="I409" s="182"/>
      <c r="J409" s="192" t="s">
        <v>242</v>
      </c>
      <c r="K409" s="192" t="s">
        <v>219</v>
      </c>
      <c r="L409" s="192"/>
      <c r="M409" s="192" t="s">
        <v>295</v>
      </c>
      <c r="N409" s="189" t="s">
        <v>356</v>
      </c>
      <c r="O409" s="192" t="s">
        <v>49</v>
      </c>
      <c r="P409" s="192" t="s">
        <v>296</v>
      </c>
      <c r="Q409" s="192" t="s">
        <v>58</v>
      </c>
      <c r="R409" s="192"/>
      <c r="S409" s="214"/>
    </row>
    <row r="410" spans="1:20" x14ac:dyDescent="0.3">
      <c r="A410" s="202"/>
      <c r="B410" s="199"/>
      <c r="C410" s="137" t="s">
        <v>28</v>
      </c>
      <c r="D410" s="38">
        <f t="shared" ref="D410:F410" si="36">SUM(D411:D414)</f>
        <v>67745.399999999994</v>
      </c>
      <c r="E410" s="38">
        <f t="shared" si="36"/>
        <v>36000</v>
      </c>
      <c r="F410" s="38">
        <f t="shared" si="36"/>
        <v>31745.4</v>
      </c>
      <c r="G410" s="38"/>
      <c r="H410" s="38"/>
      <c r="I410" s="38"/>
      <c r="J410" s="193"/>
      <c r="K410" s="193"/>
      <c r="L410" s="193"/>
      <c r="M410" s="193"/>
      <c r="N410" s="190"/>
      <c r="O410" s="193"/>
      <c r="P410" s="193"/>
      <c r="Q410" s="193"/>
      <c r="R410" s="193"/>
      <c r="S410" s="215"/>
    </row>
    <row r="411" spans="1:20" x14ac:dyDescent="0.3">
      <c r="A411" s="202"/>
      <c r="B411" s="199"/>
      <c r="C411" s="137" t="s">
        <v>11</v>
      </c>
      <c r="D411" s="38"/>
      <c r="E411" s="38"/>
      <c r="F411" s="38"/>
      <c r="G411" s="38"/>
      <c r="H411" s="38"/>
      <c r="I411" s="38"/>
      <c r="J411" s="193"/>
      <c r="K411" s="193"/>
      <c r="L411" s="193"/>
      <c r="M411" s="193"/>
      <c r="N411" s="190"/>
      <c r="O411" s="193"/>
      <c r="P411" s="193"/>
      <c r="Q411" s="193"/>
      <c r="R411" s="193"/>
      <c r="S411" s="215"/>
    </row>
    <row r="412" spans="1:20" x14ac:dyDescent="0.3">
      <c r="A412" s="202"/>
      <c r="B412" s="199"/>
      <c r="C412" s="137" t="s">
        <v>12</v>
      </c>
      <c r="D412" s="38">
        <f>SUM(E412:I412)</f>
        <v>67067.945999999996</v>
      </c>
      <c r="E412" s="39">
        <v>35640</v>
      </c>
      <c r="F412" s="39">
        <v>31427.946</v>
      </c>
      <c r="G412" s="39"/>
      <c r="H412" s="39"/>
      <c r="I412" s="39"/>
      <c r="J412" s="193"/>
      <c r="K412" s="193"/>
      <c r="L412" s="193"/>
      <c r="M412" s="193"/>
      <c r="N412" s="190"/>
      <c r="O412" s="193"/>
      <c r="P412" s="193"/>
      <c r="Q412" s="193"/>
      <c r="R412" s="193"/>
      <c r="S412" s="215"/>
    </row>
    <row r="413" spans="1:20" x14ac:dyDescent="0.3">
      <c r="A413" s="202"/>
      <c r="B413" s="199"/>
      <c r="C413" s="137" t="s">
        <v>37</v>
      </c>
      <c r="D413" s="38">
        <f>SUM(E413:I413)</f>
        <v>677.45399999999995</v>
      </c>
      <c r="E413" s="39">
        <v>360</v>
      </c>
      <c r="F413" s="39">
        <v>317.45400000000001</v>
      </c>
      <c r="G413" s="39"/>
      <c r="H413" s="39"/>
      <c r="I413" s="39"/>
      <c r="J413" s="193"/>
      <c r="K413" s="193"/>
      <c r="L413" s="193"/>
      <c r="M413" s="193"/>
      <c r="N413" s="190"/>
      <c r="O413" s="193"/>
      <c r="P413" s="193"/>
      <c r="Q413" s="193"/>
      <c r="R413" s="193"/>
      <c r="S413" s="215"/>
    </row>
    <row r="414" spans="1:20" x14ac:dyDescent="0.3">
      <c r="A414" s="203"/>
      <c r="B414" s="200"/>
      <c r="C414" s="137" t="s">
        <v>38</v>
      </c>
      <c r="D414" s="13"/>
      <c r="E414" s="11"/>
      <c r="F414" s="11"/>
      <c r="G414" s="11"/>
      <c r="H414" s="11"/>
      <c r="I414" s="11"/>
      <c r="J414" s="194"/>
      <c r="K414" s="194"/>
      <c r="L414" s="194"/>
      <c r="M414" s="194"/>
      <c r="N414" s="191"/>
      <c r="O414" s="194"/>
      <c r="P414" s="194"/>
      <c r="Q414" s="194"/>
      <c r="R414" s="194"/>
      <c r="S414" s="216"/>
    </row>
    <row r="415" spans="1:20" x14ac:dyDescent="0.3">
      <c r="A415" s="185" t="s">
        <v>1</v>
      </c>
      <c r="B415" s="186"/>
      <c r="C415" s="186"/>
      <c r="D415" s="186"/>
      <c r="E415" s="186"/>
      <c r="F415" s="186"/>
      <c r="G415" s="186"/>
      <c r="H415" s="186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7"/>
    </row>
    <row r="416" spans="1:20" s="68" customFormat="1" ht="34.5" customHeight="1" x14ac:dyDescent="0.3">
      <c r="A416" s="201"/>
      <c r="B416" s="178" t="s">
        <v>176</v>
      </c>
      <c r="C416" s="178"/>
      <c r="D416" s="178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82"/>
    </row>
    <row r="417" spans="1:116" ht="18" customHeight="1" x14ac:dyDescent="0.3">
      <c r="A417" s="202"/>
      <c r="B417" s="198" t="s">
        <v>549</v>
      </c>
      <c r="C417" s="180" t="s">
        <v>181</v>
      </c>
      <c r="D417" s="181"/>
      <c r="E417" s="181"/>
      <c r="F417" s="181"/>
      <c r="G417" s="181"/>
      <c r="H417" s="181"/>
      <c r="I417" s="182"/>
      <c r="J417" s="192" t="s">
        <v>166</v>
      </c>
      <c r="K417" s="192" t="s">
        <v>40</v>
      </c>
      <c r="L417" s="192" t="s">
        <v>310</v>
      </c>
      <c r="M417" s="192" t="s">
        <v>299</v>
      </c>
      <c r="N417" s="189" t="s">
        <v>311</v>
      </c>
      <c r="O417" s="192" t="s">
        <v>41</v>
      </c>
      <c r="P417" s="192" t="s">
        <v>50</v>
      </c>
      <c r="Q417" s="192" t="s">
        <v>43</v>
      </c>
      <c r="R417" s="192" t="s">
        <v>140</v>
      </c>
      <c r="S417" s="214" t="s">
        <v>312</v>
      </c>
    </row>
    <row r="418" spans="1:116" ht="17.25" customHeight="1" x14ac:dyDescent="0.3">
      <c r="A418" s="202"/>
      <c r="B418" s="199"/>
      <c r="C418" s="137" t="s">
        <v>28</v>
      </c>
      <c r="D418" s="32">
        <f>SUM(D419:D422)</f>
        <v>82607.691999999995</v>
      </c>
      <c r="E418" s="32">
        <f t="shared" ref="E418:G418" si="37">SUM(E419:E422)</f>
        <v>34361.067000000003</v>
      </c>
      <c r="F418" s="32">
        <f t="shared" si="37"/>
        <v>32973.629999999997</v>
      </c>
      <c r="G418" s="32">
        <f t="shared" si="37"/>
        <v>15272.995000000001</v>
      </c>
      <c r="H418" s="13"/>
      <c r="I418" s="11"/>
      <c r="J418" s="193"/>
      <c r="K418" s="193"/>
      <c r="L418" s="193"/>
      <c r="M418" s="193"/>
      <c r="N418" s="190"/>
      <c r="O418" s="193"/>
      <c r="P418" s="193"/>
      <c r="Q418" s="193"/>
      <c r="R418" s="193"/>
      <c r="S418" s="215"/>
    </row>
    <row r="419" spans="1:116" ht="18" customHeight="1" x14ac:dyDescent="0.3">
      <c r="A419" s="202"/>
      <c r="B419" s="199"/>
      <c r="C419" s="137" t="s">
        <v>11</v>
      </c>
      <c r="D419" s="32"/>
      <c r="E419" s="32"/>
      <c r="F419" s="32"/>
      <c r="G419" s="32"/>
      <c r="H419" s="13"/>
      <c r="I419" s="11"/>
      <c r="J419" s="193"/>
      <c r="K419" s="193"/>
      <c r="L419" s="193"/>
      <c r="M419" s="193"/>
      <c r="N419" s="190"/>
      <c r="O419" s="193"/>
      <c r="P419" s="193"/>
      <c r="Q419" s="193"/>
      <c r="R419" s="193"/>
      <c r="S419" s="215"/>
      <c r="T419" s="106" t="s">
        <v>458</v>
      </c>
    </row>
    <row r="420" spans="1:116" ht="21" customHeight="1" x14ac:dyDescent="0.3">
      <c r="A420" s="202"/>
      <c r="B420" s="199"/>
      <c r="C420" s="137" t="s">
        <v>12</v>
      </c>
      <c r="D420" s="32">
        <f>SUM(E420:I420)</f>
        <v>82607.691999999995</v>
      </c>
      <c r="E420" s="33">
        <v>34361.067000000003</v>
      </c>
      <c r="F420" s="33">
        <v>32973.629999999997</v>
      </c>
      <c r="G420" s="33">
        <v>15272.995000000001</v>
      </c>
      <c r="H420" s="13"/>
      <c r="I420" s="11"/>
      <c r="J420" s="193"/>
      <c r="K420" s="193"/>
      <c r="L420" s="193"/>
      <c r="M420" s="193"/>
      <c r="N420" s="190"/>
      <c r="O420" s="193"/>
      <c r="P420" s="193"/>
      <c r="Q420" s="193"/>
      <c r="R420" s="193"/>
      <c r="S420" s="215"/>
      <c r="T420" s="88" t="s">
        <v>464</v>
      </c>
    </row>
    <row r="421" spans="1:116" x14ac:dyDescent="0.3">
      <c r="A421" s="202"/>
      <c r="B421" s="199"/>
      <c r="C421" s="137" t="s">
        <v>37</v>
      </c>
      <c r="D421" s="13"/>
      <c r="E421" s="13"/>
      <c r="F421" s="13"/>
      <c r="G421" s="13"/>
      <c r="H421" s="13"/>
      <c r="I421" s="11"/>
      <c r="J421" s="193"/>
      <c r="K421" s="193"/>
      <c r="L421" s="193"/>
      <c r="M421" s="193"/>
      <c r="N421" s="190"/>
      <c r="O421" s="193"/>
      <c r="P421" s="193"/>
      <c r="Q421" s="193"/>
      <c r="R421" s="193"/>
      <c r="S421" s="215"/>
    </row>
    <row r="422" spans="1:116" s="77" customFormat="1" ht="19.5" x14ac:dyDescent="0.3">
      <c r="A422" s="203"/>
      <c r="B422" s="200"/>
      <c r="C422" s="137" t="s">
        <v>38</v>
      </c>
      <c r="D422" s="13"/>
      <c r="E422" s="13"/>
      <c r="F422" s="13"/>
      <c r="G422" s="13"/>
      <c r="H422" s="13"/>
      <c r="I422" s="11"/>
      <c r="J422" s="194"/>
      <c r="K422" s="194"/>
      <c r="L422" s="194"/>
      <c r="M422" s="194"/>
      <c r="N422" s="191"/>
      <c r="O422" s="194"/>
      <c r="P422" s="194"/>
      <c r="Q422" s="194"/>
      <c r="R422" s="194"/>
      <c r="S422" s="216"/>
      <c r="T422" s="82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</row>
    <row r="423" spans="1:116" s="77" customFormat="1" ht="19.5" x14ac:dyDescent="0.3">
      <c r="A423" s="185" t="s">
        <v>1</v>
      </c>
      <c r="B423" s="186"/>
      <c r="C423" s="186"/>
      <c r="D423" s="186"/>
      <c r="E423" s="186"/>
      <c r="F423" s="186"/>
      <c r="G423" s="186"/>
      <c r="H423" s="186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7"/>
      <c r="T423" s="82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</row>
    <row r="424" spans="1:116" s="77" customFormat="1" ht="30.75" x14ac:dyDescent="0.3">
      <c r="A424" s="126"/>
      <c r="B424" s="217" t="s">
        <v>188</v>
      </c>
      <c r="C424" s="218"/>
      <c r="D424" s="218"/>
      <c r="E424" s="218"/>
      <c r="F424" s="218"/>
      <c r="G424" s="218"/>
      <c r="H424" s="218"/>
      <c r="I424" s="219"/>
      <c r="J424" s="66"/>
      <c r="K424" s="66"/>
      <c r="L424" s="66"/>
      <c r="M424" s="66"/>
      <c r="N424" s="66"/>
      <c r="O424" s="66"/>
      <c r="P424" s="66"/>
      <c r="Q424" s="66"/>
      <c r="R424" s="66"/>
      <c r="S424" s="67"/>
      <c r="T424" s="82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</row>
    <row r="425" spans="1:116" s="77" customFormat="1" ht="25.5" customHeight="1" x14ac:dyDescent="0.3">
      <c r="A425" s="202"/>
      <c r="B425" s="198" t="s">
        <v>550</v>
      </c>
      <c r="C425" s="180" t="s">
        <v>189</v>
      </c>
      <c r="D425" s="181"/>
      <c r="E425" s="181"/>
      <c r="F425" s="181"/>
      <c r="G425" s="181"/>
      <c r="H425" s="181"/>
      <c r="I425" s="182"/>
      <c r="J425" s="192"/>
      <c r="K425" s="192"/>
      <c r="L425" s="192"/>
      <c r="M425" s="192"/>
      <c r="N425" s="189"/>
      <c r="O425" s="192"/>
      <c r="P425" s="192"/>
      <c r="Q425" s="192"/>
      <c r="R425" s="192"/>
      <c r="S425" s="214"/>
      <c r="T425" s="82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</row>
    <row r="426" spans="1:116" s="77" customFormat="1" ht="19.5" x14ac:dyDescent="0.3">
      <c r="A426" s="202"/>
      <c r="B426" s="199"/>
      <c r="C426" s="137" t="s">
        <v>28</v>
      </c>
      <c r="D426" s="32">
        <f>SUM(E426:I426)</f>
        <v>1623278.25881</v>
      </c>
      <c r="E426" s="32">
        <f t="shared" ref="E426:G426" si="38">SUM(E427:E430)</f>
        <v>754396.65680999996</v>
      </c>
      <c r="F426" s="32">
        <f t="shared" si="38"/>
        <v>685556.31080000009</v>
      </c>
      <c r="G426" s="32">
        <f t="shared" si="38"/>
        <v>183325.29119999998</v>
      </c>
      <c r="H426" s="13"/>
      <c r="I426" s="13"/>
      <c r="J426" s="193"/>
      <c r="K426" s="193"/>
      <c r="L426" s="193"/>
      <c r="M426" s="193"/>
      <c r="N426" s="190"/>
      <c r="O426" s="193"/>
      <c r="P426" s="193"/>
      <c r="Q426" s="193"/>
      <c r="R426" s="193"/>
      <c r="S426" s="215"/>
      <c r="T426" s="82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</row>
    <row r="427" spans="1:116" s="77" customFormat="1" ht="19.5" x14ac:dyDescent="0.3">
      <c r="A427" s="202"/>
      <c r="B427" s="199"/>
      <c r="C427" s="137" t="s">
        <v>11</v>
      </c>
      <c r="D427" s="32"/>
      <c r="E427" s="32"/>
      <c r="F427" s="32"/>
      <c r="G427" s="32"/>
      <c r="H427" s="13"/>
      <c r="I427" s="13"/>
      <c r="J427" s="193"/>
      <c r="K427" s="193"/>
      <c r="L427" s="193"/>
      <c r="M427" s="193"/>
      <c r="N427" s="190"/>
      <c r="O427" s="193"/>
      <c r="P427" s="193"/>
      <c r="Q427" s="193"/>
      <c r="R427" s="193"/>
      <c r="S427" s="215"/>
      <c r="T427" s="82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</row>
    <row r="428" spans="1:116" s="77" customFormat="1" ht="19.5" x14ac:dyDescent="0.3">
      <c r="A428" s="202"/>
      <c r="B428" s="199"/>
      <c r="C428" s="137" t="s">
        <v>12</v>
      </c>
      <c r="D428" s="32">
        <f>SUM(E428:I428)</f>
        <v>1035089.92479</v>
      </c>
      <c r="E428" s="37">
        <v>540000</v>
      </c>
      <c r="F428" s="37">
        <f>400764.3719-24803.667</f>
        <v>375960.70490000001</v>
      </c>
      <c r="G428" s="37">
        <v>119129.21988999999</v>
      </c>
      <c r="H428" s="13"/>
      <c r="I428" s="13"/>
      <c r="J428" s="193"/>
      <c r="K428" s="193"/>
      <c r="L428" s="193"/>
      <c r="M428" s="193"/>
      <c r="N428" s="190"/>
      <c r="O428" s="193"/>
      <c r="P428" s="193"/>
      <c r="Q428" s="193"/>
      <c r="R428" s="193"/>
      <c r="S428" s="215"/>
      <c r="T428" s="82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</row>
    <row r="429" spans="1:116" s="77" customFormat="1" ht="19.5" x14ac:dyDescent="0.3">
      <c r="A429" s="202"/>
      <c r="B429" s="199"/>
      <c r="C429" s="137" t="s">
        <v>37</v>
      </c>
      <c r="D429" s="32">
        <f>SUM(E429:I429)</f>
        <v>18315.708889999998</v>
      </c>
      <c r="E429" s="32">
        <v>7543.9665599999998</v>
      </c>
      <c r="F429" s="32">
        <v>8997.6710199999998</v>
      </c>
      <c r="G429" s="32">
        <v>1774.07131</v>
      </c>
      <c r="H429" s="13"/>
      <c r="I429" s="13"/>
      <c r="J429" s="193"/>
      <c r="K429" s="193"/>
      <c r="L429" s="193"/>
      <c r="M429" s="193"/>
      <c r="N429" s="190"/>
      <c r="O429" s="193"/>
      <c r="P429" s="193"/>
      <c r="Q429" s="193"/>
      <c r="R429" s="193"/>
      <c r="S429" s="215"/>
      <c r="T429" s="82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</row>
    <row r="430" spans="1:116" s="77" customFormat="1" ht="19.5" x14ac:dyDescent="0.3">
      <c r="A430" s="203"/>
      <c r="B430" s="200"/>
      <c r="C430" s="137" t="s">
        <v>38</v>
      </c>
      <c r="D430" s="32">
        <f>SUM(E430:I430)</f>
        <v>569872.62513000006</v>
      </c>
      <c r="E430" s="32">
        <v>206852.69025000001</v>
      </c>
      <c r="F430" s="32">
        <v>300597.93488000002</v>
      </c>
      <c r="G430" s="32">
        <v>62422</v>
      </c>
      <c r="H430" s="13"/>
      <c r="I430" s="13"/>
      <c r="J430" s="194"/>
      <c r="K430" s="194"/>
      <c r="L430" s="194"/>
      <c r="M430" s="194"/>
      <c r="N430" s="191"/>
      <c r="O430" s="194"/>
      <c r="P430" s="194"/>
      <c r="Q430" s="194"/>
      <c r="R430" s="194"/>
      <c r="S430" s="216"/>
      <c r="T430" s="82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</row>
    <row r="431" spans="1:116" s="77" customFormat="1" ht="19.5" x14ac:dyDescent="0.3">
      <c r="A431" s="185" t="s">
        <v>1</v>
      </c>
      <c r="B431" s="186"/>
      <c r="C431" s="186"/>
      <c r="D431" s="186"/>
      <c r="E431" s="186"/>
      <c r="F431" s="186"/>
      <c r="G431" s="186"/>
      <c r="H431" s="186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7"/>
      <c r="T431" s="82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</row>
    <row r="432" spans="1:116" s="77" customFormat="1" ht="38.25" customHeight="1" x14ac:dyDescent="0.3">
      <c r="A432" s="201"/>
      <c r="B432" s="211" t="s">
        <v>186</v>
      </c>
      <c r="C432" s="212"/>
      <c r="D432" s="212"/>
      <c r="E432" s="212"/>
      <c r="F432" s="212"/>
      <c r="G432" s="212"/>
      <c r="H432" s="212"/>
      <c r="I432" s="213"/>
      <c r="J432" s="139"/>
      <c r="K432" s="139"/>
      <c r="L432" s="139"/>
      <c r="M432" s="139"/>
      <c r="N432" s="141"/>
      <c r="O432" s="139"/>
      <c r="P432" s="139"/>
      <c r="Q432" s="139"/>
      <c r="R432" s="139"/>
      <c r="S432" s="140"/>
      <c r="T432" s="82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</row>
    <row r="433" spans="1:116" s="77" customFormat="1" ht="27" customHeight="1" x14ac:dyDescent="0.3">
      <c r="A433" s="202"/>
      <c r="B433" s="198" t="s">
        <v>551</v>
      </c>
      <c r="C433" s="180" t="s">
        <v>187</v>
      </c>
      <c r="D433" s="181"/>
      <c r="E433" s="181"/>
      <c r="F433" s="181"/>
      <c r="G433" s="181"/>
      <c r="H433" s="181"/>
      <c r="I433" s="182"/>
      <c r="J433" s="192"/>
      <c r="K433" s="192"/>
      <c r="L433" s="192"/>
      <c r="M433" s="192"/>
      <c r="N433" s="189"/>
      <c r="O433" s="192"/>
      <c r="P433" s="192"/>
      <c r="Q433" s="192"/>
      <c r="R433" s="192"/>
      <c r="S433" s="214"/>
      <c r="T433" s="82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</row>
    <row r="434" spans="1:116" s="77" customFormat="1" ht="19.5" x14ac:dyDescent="0.3">
      <c r="A434" s="202"/>
      <c r="B434" s="199"/>
      <c r="C434" s="137" t="s">
        <v>28</v>
      </c>
      <c r="D434" s="32">
        <f t="shared" ref="D434:H434" si="39">SUM(D435:D438)</f>
        <v>1177113.29681</v>
      </c>
      <c r="E434" s="32">
        <f t="shared" si="39"/>
        <v>1717</v>
      </c>
      <c r="F434" s="32">
        <f t="shared" si="39"/>
        <v>102020</v>
      </c>
      <c r="G434" s="32">
        <f t="shared" si="39"/>
        <v>297166.70510999998</v>
      </c>
      <c r="H434" s="32">
        <f t="shared" si="39"/>
        <v>776209.59169999999</v>
      </c>
      <c r="I434" s="13"/>
      <c r="J434" s="193"/>
      <c r="K434" s="193"/>
      <c r="L434" s="193"/>
      <c r="M434" s="193"/>
      <c r="N434" s="190"/>
      <c r="O434" s="193"/>
      <c r="P434" s="193"/>
      <c r="Q434" s="193"/>
      <c r="R434" s="193"/>
      <c r="S434" s="215"/>
      <c r="T434" s="82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</row>
    <row r="435" spans="1:116" s="77" customFormat="1" ht="19.5" x14ac:dyDescent="0.3">
      <c r="A435" s="202"/>
      <c r="B435" s="199"/>
      <c r="C435" s="137" t="s">
        <v>11</v>
      </c>
      <c r="D435" s="32"/>
      <c r="E435" s="32"/>
      <c r="F435" s="37"/>
      <c r="G435" s="37"/>
      <c r="H435" s="32"/>
      <c r="I435" s="13"/>
      <c r="J435" s="193"/>
      <c r="K435" s="193"/>
      <c r="L435" s="193"/>
      <c r="M435" s="193"/>
      <c r="N435" s="190"/>
      <c r="O435" s="193"/>
      <c r="P435" s="193"/>
      <c r="Q435" s="193"/>
      <c r="R435" s="193"/>
      <c r="S435" s="215"/>
      <c r="T435" s="82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</row>
    <row r="436" spans="1:116" s="77" customFormat="1" ht="19.5" x14ac:dyDescent="0.3">
      <c r="A436" s="202"/>
      <c r="B436" s="199"/>
      <c r="C436" s="137" t="s">
        <v>12</v>
      </c>
      <c r="D436" s="32">
        <f>SUM(E436:I436)</f>
        <v>1159909.29681</v>
      </c>
      <c r="E436" s="37">
        <f>200000-30000-170000</f>
        <v>0</v>
      </c>
      <c r="F436" s="37">
        <v>100000</v>
      </c>
      <c r="G436" s="37">
        <f>204797.3532+86664.35191</f>
        <v>291461.70510999998</v>
      </c>
      <c r="H436" s="42">
        <v>768447.59169999999</v>
      </c>
      <c r="I436" s="13"/>
      <c r="J436" s="193"/>
      <c r="K436" s="193"/>
      <c r="L436" s="193"/>
      <c r="M436" s="193"/>
      <c r="N436" s="190"/>
      <c r="O436" s="193"/>
      <c r="P436" s="193"/>
      <c r="Q436" s="193"/>
      <c r="R436" s="193"/>
      <c r="S436" s="215"/>
      <c r="T436" s="82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</row>
    <row r="437" spans="1:116" s="77" customFormat="1" ht="19.5" x14ac:dyDescent="0.3">
      <c r="A437" s="202"/>
      <c r="B437" s="199"/>
      <c r="C437" s="137" t="s">
        <v>37</v>
      </c>
      <c r="D437" s="32">
        <f>SUM(E437:I437)</f>
        <v>17204</v>
      </c>
      <c r="E437" s="32">
        <v>1717</v>
      </c>
      <c r="F437" s="32">
        <v>2020</v>
      </c>
      <c r="G437" s="32">
        <v>5705</v>
      </c>
      <c r="H437" s="32">
        <v>7762</v>
      </c>
      <c r="I437" s="13"/>
      <c r="J437" s="193"/>
      <c r="K437" s="193"/>
      <c r="L437" s="193"/>
      <c r="M437" s="193"/>
      <c r="N437" s="190"/>
      <c r="O437" s="193"/>
      <c r="P437" s="193"/>
      <c r="Q437" s="193"/>
      <c r="R437" s="193"/>
      <c r="S437" s="215"/>
      <c r="T437" s="82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</row>
    <row r="438" spans="1:116" x14ac:dyDescent="0.3">
      <c r="A438" s="203"/>
      <c r="B438" s="200"/>
      <c r="C438" s="137" t="s">
        <v>38</v>
      </c>
      <c r="D438" s="13"/>
      <c r="E438" s="13"/>
      <c r="F438" s="13"/>
      <c r="G438" s="13"/>
      <c r="H438" s="13"/>
      <c r="I438" s="13"/>
      <c r="J438" s="194"/>
      <c r="K438" s="194"/>
      <c r="L438" s="194"/>
      <c r="M438" s="194"/>
      <c r="N438" s="191"/>
      <c r="O438" s="194"/>
      <c r="P438" s="194"/>
      <c r="Q438" s="194"/>
      <c r="R438" s="194"/>
      <c r="S438" s="216"/>
    </row>
    <row r="439" spans="1:116" x14ac:dyDescent="0.3">
      <c r="A439" s="185" t="s">
        <v>1</v>
      </c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7"/>
    </row>
    <row r="440" spans="1:116" ht="34.5" customHeight="1" x14ac:dyDescent="0.3">
      <c r="A440" s="30"/>
      <c r="B440" s="294" t="s">
        <v>190</v>
      </c>
      <c r="C440" s="295"/>
      <c r="D440" s="295"/>
      <c r="E440" s="295"/>
      <c r="F440" s="295"/>
      <c r="G440" s="295"/>
      <c r="H440" s="295"/>
      <c r="I440" s="296"/>
      <c r="J440" s="139"/>
      <c r="K440" s="139"/>
      <c r="L440" s="139"/>
      <c r="M440" s="139"/>
      <c r="N440" s="141"/>
      <c r="O440" s="139"/>
      <c r="P440" s="139"/>
      <c r="Q440" s="139"/>
      <c r="R440" s="139"/>
      <c r="S440" s="140"/>
    </row>
    <row r="441" spans="1:116" ht="38.25" customHeight="1" x14ac:dyDescent="0.3">
      <c r="A441" s="202"/>
      <c r="B441" s="198" t="s">
        <v>552</v>
      </c>
      <c r="C441" s="180" t="s">
        <v>280</v>
      </c>
      <c r="D441" s="181"/>
      <c r="E441" s="181"/>
      <c r="F441" s="181"/>
      <c r="G441" s="181"/>
      <c r="H441" s="181"/>
      <c r="I441" s="182"/>
      <c r="J441" s="192"/>
      <c r="K441" s="192"/>
      <c r="L441" s="192"/>
      <c r="M441" s="192"/>
      <c r="N441" s="189"/>
      <c r="O441" s="192"/>
      <c r="P441" s="192"/>
      <c r="Q441" s="192"/>
      <c r="R441" s="192"/>
      <c r="S441" s="214"/>
    </row>
    <row r="442" spans="1:116" x14ac:dyDescent="0.3">
      <c r="A442" s="202"/>
      <c r="B442" s="199"/>
      <c r="C442" s="137" t="s">
        <v>28</v>
      </c>
      <c r="D442" s="32">
        <f t="shared" ref="D442:H442" si="40">SUM(D443:D446)</f>
        <v>510000</v>
      </c>
      <c r="E442" s="32">
        <f t="shared" si="40"/>
        <v>126000</v>
      </c>
      <c r="F442" s="32">
        <f t="shared" si="40"/>
        <v>127000</v>
      </c>
      <c r="G442" s="32">
        <f t="shared" si="40"/>
        <v>128000</v>
      </c>
      <c r="H442" s="32">
        <f t="shared" si="40"/>
        <v>129000</v>
      </c>
      <c r="I442" s="13"/>
      <c r="J442" s="193"/>
      <c r="K442" s="193"/>
      <c r="L442" s="193"/>
      <c r="M442" s="193"/>
      <c r="N442" s="190"/>
      <c r="O442" s="193"/>
      <c r="P442" s="193"/>
      <c r="Q442" s="193"/>
      <c r="R442" s="193"/>
      <c r="S442" s="215"/>
    </row>
    <row r="443" spans="1:116" x14ac:dyDescent="0.3">
      <c r="A443" s="202"/>
      <c r="B443" s="199"/>
      <c r="C443" s="137" t="s">
        <v>11</v>
      </c>
      <c r="D443" s="32"/>
      <c r="E443" s="32"/>
      <c r="F443" s="32"/>
      <c r="G443" s="32"/>
      <c r="H443" s="32"/>
      <c r="I443" s="13"/>
      <c r="J443" s="193"/>
      <c r="K443" s="193"/>
      <c r="L443" s="193"/>
      <c r="M443" s="193"/>
      <c r="N443" s="190"/>
      <c r="O443" s="193"/>
      <c r="P443" s="193"/>
      <c r="Q443" s="193"/>
      <c r="R443" s="193"/>
      <c r="S443" s="215"/>
    </row>
    <row r="444" spans="1:116" x14ac:dyDescent="0.3">
      <c r="A444" s="202"/>
      <c r="B444" s="199"/>
      <c r="C444" s="137" t="s">
        <v>12</v>
      </c>
      <c r="D444" s="32">
        <f>SUM(E444:I444)</f>
        <v>110000</v>
      </c>
      <c r="E444" s="36">
        <v>26000</v>
      </c>
      <c r="F444" s="36">
        <v>27000</v>
      </c>
      <c r="G444" s="36">
        <v>28000</v>
      </c>
      <c r="H444" s="36">
        <v>29000</v>
      </c>
      <c r="I444" s="13"/>
      <c r="J444" s="193"/>
      <c r="K444" s="193"/>
      <c r="L444" s="193"/>
      <c r="M444" s="193"/>
      <c r="N444" s="190"/>
      <c r="O444" s="193"/>
      <c r="P444" s="193"/>
      <c r="Q444" s="193"/>
      <c r="R444" s="193"/>
      <c r="S444" s="215"/>
    </row>
    <row r="445" spans="1:116" x14ac:dyDescent="0.3">
      <c r="A445" s="202"/>
      <c r="B445" s="199"/>
      <c r="C445" s="137" t="s">
        <v>37</v>
      </c>
      <c r="D445" s="32"/>
      <c r="E445" s="32"/>
      <c r="F445" s="32"/>
      <c r="G445" s="32"/>
      <c r="H445" s="32"/>
      <c r="I445" s="13"/>
      <c r="J445" s="193"/>
      <c r="K445" s="193"/>
      <c r="L445" s="193"/>
      <c r="M445" s="193"/>
      <c r="N445" s="190"/>
      <c r="O445" s="193"/>
      <c r="P445" s="193"/>
      <c r="Q445" s="193"/>
      <c r="R445" s="193"/>
      <c r="S445" s="215"/>
    </row>
    <row r="446" spans="1:116" x14ac:dyDescent="0.3">
      <c r="A446" s="203"/>
      <c r="B446" s="200"/>
      <c r="C446" s="137" t="s">
        <v>38</v>
      </c>
      <c r="D446" s="32">
        <f>SUM(E446:I446)</f>
        <v>400000</v>
      </c>
      <c r="E446" s="36">
        <v>100000</v>
      </c>
      <c r="F446" s="36">
        <v>100000</v>
      </c>
      <c r="G446" s="36">
        <v>100000</v>
      </c>
      <c r="H446" s="36">
        <v>100000</v>
      </c>
      <c r="I446" s="13"/>
      <c r="J446" s="194"/>
      <c r="K446" s="194"/>
      <c r="L446" s="194"/>
      <c r="M446" s="194"/>
      <c r="N446" s="191"/>
      <c r="O446" s="194"/>
      <c r="P446" s="194"/>
      <c r="Q446" s="194"/>
      <c r="R446" s="194"/>
      <c r="S446" s="216"/>
    </row>
    <row r="447" spans="1:116" s="43" customFormat="1" x14ac:dyDescent="0.3">
      <c r="A447" s="185" t="s">
        <v>1</v>
      </c>
      <c r="B447" s="186"/>
      <c r="C447" s="186"/>
      <c r="D447" s="186"/>
      <c r="E447" s="186"/>
      <c r="F447" s="186"/>
      <c r="G447" s="186"/>
      <c r="H447" s="186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7"/>
      <c r="T447" s="83"/>
    </row>
    <row r="448" spans="1:116" s="68" customFormat="1" ht="34.5" customHeight="1" x14ac:dyDescent="0.3">
      <c r="A448" s="208"/>
      <c r="B448" s="178" t="s">
        <v>176</v>
      </c>
      <c r="C448" s="178"/>
      <c r="D448" s="178"/>
      <c r="E448" s="178"/>
      <c r="F448" s="178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  <c r="Q448" s="178"/>
      <c r="R448" s="178"/>
      <c r="S448" s="178"/>
      <c r="T448" s="82"/>
    </row>
    <row r="449" spans="1:20" ht="36.75" customHeight="1" x14ac:dyDescent="0.3">
      <c r="A449" s="209"/>
      <c r="B449" s="198" t="s">
        <v>553</v>
      </c>
      <c r="C449" s="180" t="s">
        <v>484</v>
      </c>
      <c r="D449" s="181"/>
      <c r="E449" s="181"/>
      <c r="F449" s="181"/>
      <c r="G449" s="181"/>
      <c r="H449" s="181"/>
      <c r="I449" s="182"/>
      <c r="J449" s="192"/>
      <c r="K449" s="192"/>
      <c r="L449" s="192"/>
      <c r="M449" s="192"/>
      <c r="N449" s="189"/>
      <c r="O449" s="192"/>
      <c r="P449" s="192"/>
      <c r="Q449" s="192"/>
      <c r="R449" s="192"/>
      <c r="S449" s="192" t="s">
        <v>140</v>
      </c>
    </row>
    <row r="450" spans="1:20" x14ac:dyDescent="0.3">
      <c r="A450" s="209"/>
      <c r="B450" s="199"/>
      <c r="C450" s="137" t="s">
        <v>28</v>
      </c>
      <c r="D450" s="32">
        <f>SUM(D451:D454)</f>
        <v>65271.13</v>
      </c>
      <c r="E450" s="40">
        <v>65271.13</v>
      </c>
      <c r="F450" s="13"/>
      <c r="G450" s="13"/>
      <c r="H450" s="13"/>
      <c r="I450" s="13"/>
      <c r="J450" s="193"/>
      <c r="K450" s="193"/>
      <c r="L450" s="193"/>
      <c r="M450" s="193"/>
      <c r="N450" s="190"/>
      <c r="O450" s="193"/>
      <c r="P450" s="193"/>
      <c r="Q450" s="193"/>
      <c r="R450" s="193"/>
      <c r="S450" s="193"/>
    </row>
    <row r="451" spans="1:20" ht="18.75" customHeight="1" x14ac:dyDescent="0.25">
      <c r="A451" s="209"/>
      <c r="B451" s="199"/>
      <c r="C451" s="137" t="s">
        <v>11</v>
      </c>
      <c r="D451" s="32"/>
      <c r="E451" s="37"/>
      <c r="F451" s="13"/>
      <c r="G451" s="13"/>
      <c r="H451" s="13"/>
      <c r="I451" s="13"/>
      <c r="J451" s="193"/>
      <c r="K451" s="193"/>
      <c r="L451" s="193"/>
      <c r="M451" s="193"/>
      <c r="N451" s="190"/>
      <c r="O451" s="193"/>
      <c r="P451" s="193"/>
      <c r="Q451" s="193"/>
      <c r="R451" s="193"/>
      <c r="S451" s="193"/>
      <c r="T451" s="248" t="s">
        <v>442</v>
      </c>
    </row>
    <row r="452" spans="1:20" ht="18.75" customHeight="1" x14ac:dyDescent="0.25">
      <c r="A452" s="209"/>
      <c r="B452" s="199"/>
      <c r="C452" s="137" t="s">
        <v>12</v>
      </c>
      <c r="D452" s="32">
        <f>SUM(E452:I452)</f>
        <v>65271.13</v>
      </c>
      <c r="E452" s="40">
        <v>65271.13</v>
      </c>
      <c r="F452" s="13"/>
      <c r="G452" s="13"/>
      <c r="H452" s="13"/>
      <c r="I452" s="13"/>
      <c r="J452" s="193"/>
      <c r="K452" s="193"/>
      <c r="L452" s="193"/>
      <c r="M452" s="193"/>
      <c r="N452" s="190"/>
      <c r="O452" s="193"/>
      <c r="P452" s="193"/>
      <c r="Q452" s="193"/>
      <c r="R452" s="193"/>
      <c r="S452" s="193"/>
      <c r="T452" s="248"/>
    </row>
    <row r="453" spans="1:20" ht="19.5" customHeight="1" x14ac:dyDescent="0.25">
      <c r="A453" s="209"/>
      <c r="B453" s="199"/>
      <c r="C453" s="137" t="s">
        <v>37</v>
      </c>
      <c r="D453" s="13"/>
      <c r="E453" s="13"/>
      <c r="F453" s="13"/>
      <c r="G453" s="13"/>
      <c r="H453" s="13"/>
      <c r="I453" s="13"/>
      <c r="J453" s="193"/>
      <c r="K453" s="193"/>
      <c r="L453" s="193"/>
      <c r="M453" s="193"/>
      <c r="N453" s="190"/>
      <c r="O453" s="193"/>
      <c r="P453" s="193"/>
      <c r="Q453" s="193"/>
      <c r="R453" s="193"/>
      <c r="S453" s="193"/>
      <c r="T453" s="248"/>
    </row>
    <row r="454" spans="1:20" ht="15.75" customHeight="1" x14ac:dyDescent="0.3">
      <c r="A454" s="210"/>
      <c r="B454" s="200"/>
      <c r="C454" s="137" t="s">
        <v>38</v>
      </c>
      <c r="D454" s="13"/>
      <c r="E454" s="13"/>
      <c r="F454" s="13"/>
      <c r="G454" s="13"/>
      <c r="H454" s="13"/>
      <c r="I454" s="13"/>
      <c r="J454" s="194"/>
      <c r="K454" s="194"/>
      <c r="L454" s="194"/>
      <c r="M454" s="194"/>
      <c r="N454" s="191"/>
      <c r="O454" s="194"/>
      <c r="P454" s="194"/>
      <c r="Q454" s="194"/>
      <c r="R454" s="194"/>
      <c r="S454" s="194"/>
      <c r="T454" s="85"/>
    </row>
    <row r="455" spans="1:20" x14ac:dyDescent="0.3">
      <c r="A455" s="185" t="s">
        <v>1</v>
      </c>
      <c r="B455" s="186"/>
      <c r="C455" s="186"/>
      <c r="D455" s="186"/>
      <c r="E455" s="186"/>
      <c r="F455" s="186"/>
      <c r="G455" s="186"/>
      <c r="H455" s="186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7"/>
    </row>
    <row r="456" spans="1:20" s="68" customFormat="1" ht="34.5" customHeight="1" x14ac:dyDescent="0.3">
      <c r="A456" s="201"/>
      <c r="B456" s="178" t="s">
        <v>78</v>
      </c>
      <c r="C456" s="178"/>
      <c r="D456" s="178"/>
      <c r="E456" s="178"/>
      <c r="F456" s="178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  <c r="Q456" s="178"/>
      <c r="R456" s="178"/>
      <c r="S456" s="178"/>
      <c r="T456" s="82"/>
    </row>
    <row r="457" spans="1:20" ht="21" customHeight="1" x14ac:dyDescent="0.3">
      <c r="A457" s="202"/>
      <c r="B457" s="198" t="s">
        <v>554</v>
      </c>
      <c r="C457" s="180" t="s">
        <v>172</v>
      </c>
      <c r="D457" s="181"/>
      <c r="E457" s="181"/>
      <c r="F457" s="181"/>
      <c r="G457" s="181"/>
      <c r="H457" s="181"/>
      <c r="I457" s="182"/>
      <c r="J457" s="192" t="s">
        <v>242</v>
      </c>
      <c r="K457" s="192" t="s">
        <v>219</v>
      </c>
      <c r="L457" s="192"/>
      <c r="M457" s="192" t="s">
        <v>293</v>
      </c>
      <c r="N457" s="189" t="s">
        <v>354</v>
      </c>
      <c r="O457" s="192" t="s">
        <v>49</v>
      </c>
      <c r="P457" s="192" t="s">
        <v>294</v>
      </c>
      <c r="Q457" s="192" t="s">
        <v>291</v>
      </c>
      <c r="R457" s="192" t="s">
        <v>140</v>
      </c>
      <c r="S457" s="214" t="s">
        <v>140</v>
      </c>
    </row>
    <row r="458" spans="1:20" x14ac:dyDescent="0.3">
      <c r="A458" s="202"/>
      <c r="B458" s="199"/>
      <c r="C458" s="137" t="s">
        <v>28</v>
      </c>
      <c r="D458" s="32">
        <f t="shared" ref="D458:F458" si="41">SUM(D459:D462)</f>
        <v>65277.777800000003</v>
      </c>
      <c r="E458" s="32">
        <f t="shared" si="41"/>
        <v>14772.7273</v>
      </c>
      <c r="F458" s="32">
        <f t="shared" si="41"/>
        <v>50505.050499999998</v>
      </c>
      <c r="G458" s="32"/>
      <c r="H458" s="32"/>
      <c r="I458" s="32"/>
      <c r="J458" s="193"/>
      <c r="K458" s="193"/>
      <c r="L458" s="193"/>
      <c r="M458" s="193"/>
      <c r="N458" s="190"/>
      <c r="O458" s="193"/>
      <c r="P458" s="193"/>
      <c r="Q458" s="193"/>
      <c r="R458" s="193"/>
      <c r="S458" s="215"/>
    </row>
    <row r="459" spans="1:20" x14ac:dyDescent="0.3">
      <c r="A459" s="202"/>
      <c r="B459" s="199"/>
      <c r="C459" s="137" t="s">
        <v>11</v>
      </c>
      <c r="D459" s="32"/>
      <c r="E459" s="32"/>
      <c r="F459" s="32"/>
      <c r="G459" s="32"/>
      <c r="H459" s="32"/>
      <c r="I459" s="32"/>
      <c r="J459" s="193"/>
      <c r="K459" s="193"/>
      <c r="L459" s="193"/>
      <c r="M459" s="193"/>
      <c r="N459" s="190"/>
      <c r="O459" s="193"/>
      <c r="P459" s="193"/>
      <c r="Q459" s="193"/>
      <c r="R459" s="193"/>
      <c r="S459" s="215"/>
    </row>
    <row r="460" spans="1:20" x14ac:dyDescent="0.3">
      <c r="A460" s="202"/>
      <c r="B460" s="199"/>
      <c r="C460" s="137" t="s">
        <v>12</v>
      </c>
      <c r="D460" s="32">
        <f>SUM(E460:I460)</f>
        <v>64625</v>
      </c>
      <c r="E460" s="33">
        <v>14625</v>
      </c>
      <c r="F460" s="33">
        <v>50000</v>
      </c>
      <c r="G460" s="32"/>
      <c r="H460" s="32"/>
      <c r="I460" s="32"/>
      <c r="J460" s="193"/>
      <c r="K460" s="193"/>
      <c r="L460" s="193"/>
      <c r="M460" s="193"/>
      <c r="N460" s="190"/>
      <c r="O460" s="193"/>
      <c r="P460" s="193"/>
      <c r="Q460" s="193"/>
      <c r="R460" s="193"/>
      <c r="S460" s="215"/>
    </row>
    <row r="461" spans="1:20" x14ac:dyDescent="0.3">
      <c r="A461" s="202"/>
      <c r="B461" s="199"/>
      <c r="C461" s="137" t="s">
        <v>37</v>
      </c>
      <c r="D461" s="32">
        <f>SUM(E461:I461)</f>
        <v>652.77780000000007</v>
      </c>
      <c r="E461" s="32">
        <v>147.72730000000001</v>
      </c>
      <c r="F461" s="32">
        <v>505.0505</v>
      </c>
      <c r="G461" s="32"/>
      <c r="H461" s="32"/>
      <c r="I461" s="32"/>
      <c r="J461" s="193"/>
      <c r="K461" s="193"/>
      <c r="L461" s="193"/>
      <c r="M461" s="193"/>
      <c r="N461" s="190"/>
      <c r="O461" s="193"/>
      <c r="P461" s="193"/>
      <c r="Q461" s="193"/>
      <c r="R461" s="193"/>
      <c r="S461" s="215"/>
    </row>
    <row r="462" spans="1:20" x14ac:dyDescent="0.3">
      <c r="A462" s="203"/>
      <c r="B462" s="200"/>
      <c r="C462" s="137" t="s">
        <v>38</v>
      </c>
      <c r="D462" s="32"/>
      <c r="E462" s="32"/>
      <c r="F462" s="32"/>
      <c r="G462" s="32"/>
      <c r="H462" s="32"/>
      <c r="I462" s="32"/>
      <c r="J462" s="194"/>
      <c r="K462" s="194"/>
      <c r="L462" s="194"/>
      <c r="M462" s="194"/>
      <c r="N462" s="191"/>
      <c r="O462" s="194"/>
      <c r="P462" s="194"/>
      <c r="Q462" s="194"/>
      <c r="R462" s="194"/>
      <c r="S462" s="216"/>
    </row>
    <row r="463" spans="1:20" s="18" customFormat="1" ht="19.5" x14ac:dyDescent="0.3">
      <c r="A463" s="172" t="s">
        <v>381</v>
      </c>
      <c r="B463" s="188" t="s">
        <v>489</v>
      </c>
      <c r="C463" s="188"/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88"/>
      <c r="Q463" s="188"/>
      <c r="R463" s="188"/>
      <c r="S463" s="113"/>
      <c r="T463" s="80"/>
    </row>
    <row r="464" spans="1:20" s="18" customFormat="1" x14ac:dyDescent="0.3">
      <c r="A464" s="172"/>
      <c r="B464" s="174" t="s">
        <v>28</v>
      </c>
      <c r="C464" s="174"/>
      <c r="D464" s="114">
        <f t="shared" ref="D464:H467" si="42">D472+D480+D488+D496+D504+D512+D520+D528+D536+D544</f>
        <v>1108142.0546938777</v>
      </c>
      <c r="E464" s="114">
        <f>E472+E480+E488+E496+E504+E512+E520+E528+E536+E544</f>
        <v>480052.55469387764</v>
      </c>
      <c r="F464" s="114">
        <f t="shared" ref="F464:H464" si="43">F472+F480+F488+F496+F504+F512+F520+F528+F536+F544</f>
        <v>332242.48</v>
      </c>
      <c r="G464" s="114">
        <f t="shared" si="43"/>
        <v>126969.46999999999</v>
      </c>
      <c r="H464" s="114">
        <f t="shared" si="43"/>
        <v>168877.55</v>
      </c>
      <c r="I464" s="114"/>
      <c r="J464" s="115"/>
      <c r="K464" s="115"/>
      <c r="L464" s="115"/>
      <c r="M464" s="115"/>
      <c r="N464" s="115"/>
      <c r="O464" s="115"/>
      <c r="P464" s="115"/>
      <c r="Q464" s="115"/>
      <c r="R464" s="115"/>
      <c r="S464" s="113"/>
      <c r="T464" s="80"/>
    </row>
    <row r="465" spans="1:20" s="18" customFormat="1" x14ac:dyDescent="0.3">
      <c r="A465" s="172"/>
      <c r="B465" s="174" t="s">
        <v>11</v>
      </c>
      <c r="C465" s="174"/>
      <c r="D465" s="114"/>
      <c r="E465" s="114"/>
      <c r="F465" s="114"/>
      <c r="G465" s="114"/>
      <c r="H465" s="114"/>
      <c r="I465" s="114"/>
      <c r="J465" s="115"/>
      <c r="K465" s="115"/>
      <c r="L465" s="115"/>
      <c r="M465" s="115"/>
      <c r="N465" s="115"/>
      <c r="O465" s="115"/>
      <c r="P465" s="115"/>
      <c r="Q465" s="115"/>
      <c r="R465" s="115"/>
      <c r="S465" s="113"/>
      <c r="T465" s="80"/>
    </row>
    <row r="466" spans="1:20" s="18" customFormat="1" x14ac:dyDescent="0.3">
      <c r="A466" s="172"/>
      <c r="B466" s="174" t="s">
        <v>12</v>
      </c>
      <c r="C466" s="174"/>
      <c r="D466" s="114">
        <f t="shared" si="42"/>
        <v>1054709.9000000001</v>
      </c>
      <c r="E466" s="114">
        <f t="shared" si="42"/>
        <v>437542.19</v>
      </c>
      <c r="F466" s="114">
        <f t="shared" si="42"/>
        <v>328437.63</v>
      </c>
      <c r="G466" s="114">
        <f t="shared" si="42"/>
        <v>123230.08</v>
      </c>
      <c r="H466" s="114">
        <f t="shared" si="42"/>
        <v>165500</v>
      </c>
      <c r="I466" s="114"/>
      <c r="J466" s="115"/>
      <c r="K466" s="115"/>
      <c r="L466" s="115"/>
      <c r="M466" s="115"/>
      <c r="N466" s="115"/>
      <c r="O466" s="115"/>
      <c r="P466" s="115"/>
      <c r="Q466" s="115"/>
      <c r="R466" s="115"/>
      <c r="S466" s="113"/>
      <c r="T466" s="80"/>
    </row>
    <row r="467" spans="1:20" s="18" customFormat="1" x14ac:dyDescent="0.3">
      <c r="A467" s="172"/>
      <c r="B467" s="174" t="s">
        <v>37</v>
      </c>
      <c r="C467" s="174"/>
      <c r="D467" s="114">
        <f t="shared" si="42"/>
        <v>53432.154693877543</v>
      </c>
      <c r="E467" s="114">
        <f t="shared" si="42"/>
        <v>42510.364693877542</v>
      </c>
      <c r="F467" s="114">
        <f t="shared" si="42"/>
        <v>3804.85</v>
      </c>
      <c r="G467" s="114">
        <f t="shared" si="42"/>
        <v>3739.39</v>
      </c>
      <c r="H467" s="114">
        <f t="shared" si="42"/>
        <v>3377.55</v>
      </c>
      <c r="I467" s="114"/>
      <c r="J467" s="115"/>
      <c r="K467" s="115"/>
      <c r="L467" s="115"/>
      <c r="M467" s="115"/>
      <c r="N467" s="115"/>
      <c r="O467" s="115"/>
      <c r="P467" s="115"/>
      <c r="Q467" s="115"/>
      <c r="R467" s="115"/>
      <c r="S467" s="113"/>
      <c r="T467" s="80"/>
    </row>
    <row r="468" spans="1:20" s="18" customFormat="1" x14ac:dyDescent="0.3">
      <c r="A468" s="172"/>
      <c r="B468" s="174" t="s">
        <v>38</v>
      </c>
      <c r="C468" s="174"/>
      <c r="D468" s="114"/>
      <c r="E468" s="114"/>
      <c r="F468" s="114"/>
      <c r="G468" s="114"/>
      <c r="H468" s="114"/>
      <c r="I468" s="114"/>
      <c r="J468" s="115"/>
      <c r="K468" s="115"/>
      <c r="L468" s="115"/>
      <c r="M468" s="115"/>
      <c r="N468" s="115"/>
      <c r="O468" s="115"/>
      <c r="P468" s="115"/>
      <c r="Q468" s="115"/>
      <c r="R468" s="115"/>
      <c r="S468" s="113"/>
      <c r="T468" s="80"/>
    </row>
    <row r="469" spans="1:20" s="43" customFormat="1" x14ac:dyDescent="0.3">
      <c r="A469" s="185" t="s">
        <v>80</v>
      </c>
      <c r="B469" s="186"/>
      <c r="C469" s="186"/>
      <c r="D469" s="186"/>
      <c r="E469" s="186"/>
      <c r="F469" s="186"/>
      <c r="G469" s="186"/>
      <c r="H469" s="186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7"/>
      <c r="T469" s="83"/>
    </row>
    <row r="470" spans="1:20" ht="36" customHeight="1" x14ac:dyDescent="0.3">
      <c r="A470" s="175"/>
      <c r="B470" s="178" t="s">
        <v>81</v>
      </c>
      <c r="C470" s="178"/>
      <c r="D470" s="178"/>
      <c r="E470" s="178"/>
      <c r="F470" s="178"/>
      <c r="G470" s="178"/>
      <c r="H470" s="178"/>
      <c r="I470" s="178"/>
      <c r="J470" s="178"/>
      <c r="K470" s="178"/>
      <c r="L470" s="178"/>
      <c r="M470" s="178"/>
      <c r="N470" s="178"/>
      <c r="O470" s="178"/>
      <c r="P470" s="178"/>
      <c r="Q470" s="178"/>
      <c r="R470" s="178"/>
      <c r="S470" s="178"/>
    </row>
    <row r="471" spans="1:20" ht="38.25" customHeight="1" x14ac:dyDescent="0.25">
      <c r="A471" s="176"/>
      <c r="B471" s="179" t="s">
        <v>555</v>
      </c>
      <c r="C471" s="204" t="s">
        <v>152</v>
      </c>
      <c r="D471" s="204"/>
      <c r="E471" s="204"/>
      <c r="F471" s="204"/>
      <c r="G471" s="204"/>
      <c r="H471" s="204"/>
      <c r="I471" s="138"/>
      <c r="J471" s="221" t="s">
        <v>79</v>
      </c>
      <c r="K471" s="221" t="s">
        <v>46</v>
      </c>
      <c r="L471" s="221" t="s">
        <v>153</v>
      </c>
      <c r="M471" s="221" t="s">
        <v>82</v>
      </c>
      <c r="N471" s="222" t="s">
        <v>154</v>
      </c>
      <c r="O471" s="221" t="s">
        <v>49</v>
      </c>
      <c r="P471" s="221" t="s">
        <v>83</v>
      </c>
      <c r="Q471" s="221" t="s">
        <v>43</v>
      </c>
      <c r="R471" s="223" t="s">
        <v>84</v>
      </c>
      <c r="S471" s="165"/>
      <c r="T471" s="103" t="s">
        <v>418</v>
      </c>
    </row>
    <row r="472" spans="1:20" ht="18.75" customHeight="1" x14ac:dyDescent="0.25">
      <c r="A472" s="176"/>
      <c r="B472" s="179"/>
      <c r="C472" s="137" t="s">
        <v>28</v>
      </c>
      <c r="D472" s="13">
        <f t="shared" ref="D472:F472" si="44">SUM(D473:D476)</f>
        <v>179870.64</v>
      </c>
      <c r="E472" s="13">
        <f t="shared" si="44"/>
        <v>79870.64</v>
      </c>
      <c r="F472" s="13">
        <f t="shared" si="44"/>
        <v>100000</v>
      </c>
      <c r="G472" s="11"/>
      <c r="H472" s="11"/>
      <c r="I472" s="11"/>
      <c r="J472" s="221"/>
      <c r="K472" s="221"/>
      <c r="L472" s="221"/>
      <c r="M472" s="221"/>
      <c r="N472" s="222"/>
      <c r="O472" s="221"/>
      <c r="P472" s="221"/>
      <c r="Q472" s="221"/>
      <c r="R472" s="223"/>
      <c r="S472" s="165"/>
      <c r="T472" s="98"/>
    </row>
    <row r="473" spans="1:20" ht="18.75" customHeight="1" x14ac:dyDescent="0.25">
      <c r="A473" s="176"/>
      <c r="B473" s="179"/>
      <c r="C473" s="137" t="s">
        <v>11</v>
      </c>
      <c r="D473" s="13"/>
      <c r="E473" s="11"/>
      <c r="F473" s="11"/>
      <c r="G473" s="11"/>
      <c r="H473" s="11"/>
      <c r="I473" s="11"/>
      <c r="J473" s="221"/>
      <c r="K473" s="221"/>
      <c r="L473" s="221"/>
      <c r="M473" s="221"/>
      <c r="N473" s="222"/>
      <c r="O473" s="221"/>
      <c r="P473" s="221"/>
      <c r="Q473" s="221"/>
      <c r="R473" s="223"/>
      <c r="S473" s="165"/>
      <c r="T473" s="220" t="s">
        <v>417</v>
      </c>
    </row>
    <row r="474" spans="1:20" ht="18.75" customHeight="1" x14ac:dyDescent="0.25">
      <c r="A474" s="176"/>
      <c r="B474" s="179"/>
      <c r="C474" s="137" t="s">
        <v>12</v>
      </c>
      <c r="D474" s="13">
        <f>SUM(E474:H474)</f>
        <v>160470.88</v>
      </c>
      <c r="E474" s="11">
        <f>450588.27-450588.27+60470.88</f>
        <v>60470.879999999997</v>
      </c>
      <c r="F474" s="11">
        <v>100000</v>
      </c>
      <c r="G474" s="11"/>
      <c r="H474" s="11"/>
      <c r="I474" s="11"/>
      <c r="J474" s="221"/>
      <c r="K474" s="221"/>
      <c r="L474" s="221"/>
      <c r="M474" s="221"/>
      <c r="N474" s="222"/>
      <c r="O474" s="221"/>
      <c r="P474" s="221"/>
      <c r="Q474" s="221"/>
      <c r="R474" s="223"/>
      <c r="S474" s="165"/>
      <c r="T474" s="220"/>
    </row>
    <row r="475" spans="1:20" ht="27.75" customHeight="1" x14ac:dyDescent="0.25">
      <c r="A475" s="176"/>
      <c r="B475" s="179"/>
      <c r="C475" s="137" t="s">
        <v>37</v>
      </c>
      <c r="D475" s="13">
        <f>SUM(E475:H475)</f>
        <v>19399.759999999998</v>
      </c>
      <c r="E475" s="11">
        <v>19399.759999999998</v>
      </c>
      <c r="F475" s="11"/>
      <c r="G475" s="11"/>
      <c r="H475" s="11"/>
      <c r="I475" s="11"/>
      <c r="J475" s="221"/>
      <c r="K475" s="221"/>
      <c r="L475" s="221"/>
      <c r="M475" s="221"/>
      <c r="N475" s="222"/>
      <c r="O475" s="221"/>
      <c r="P475" s="221"/>
      <c r="Q475" s="221"/>
      <c r="R475" s="223"/>
      <c r="S475" s="165"/>
      <c r="T475" s="220"/>
    </row>
    <row r="476" spans="1:20" ht="18.75" customHeight="1" x14ac:dyDescent="0.25">
      <c r="A476" s="177"/>
      <c r="B476" s="179"/>
      <c r="C476" s="137" t="s">
        <v>38</v>
      </c>
      <c r="D476" s="13"/>
      <c r="E476" s="11"/>
      <c r="F476" s="11"/>
      <c r="G476" s="11"/>
      <c r="H476" s="11"/>
      <c r="I476" s="11"/>
      <c r="J476" s="221"/>
      <c r="K476" s="221"/>
      <c r="L476" s="221"/>
      <c r="M476" s="221"/>
      <c r="N476" s="222"/>
      <c r="O476" s="221"/>
      <c r="P476" s="221"/>
      <c r="Q476" s="221"/>
      <c r="R476" s="223"/>
      <c r="S476" s="165"/>
      <c r="T476" s="104" t="s">
        <v>456</v>
      </c>
    </row>
    <row r="477" spans="1:20" s="43" customFormat="1" x14ac:dyDescent="0.3">
      <c r="A477" s="185" t="s">
        <v>80</v>
      </c>
      <c r="B477" s="186"/>
      <c r="C477" s="186"/>
      <c r="D477" s="186"/>
      <c r="E477" s="186"/>
      <c r="F477" s="186"/>
      <c r="G477" s="186"/>
      <c r="H477" s="186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7"/>
      <c r="T477" s="83"/>
    </row>
    <row r="478" spans="1:20" ht="36.75" customHeight="1" x14ac:dyDescent="0.3">
      <c r="A478" s="175"/>
      <c r="B478" s="178" t="s">
        <v>81</v>
      </c>
      <c r="C478" s="178"/>
      <c r="D478" s="178"/>
      <c r="E478" s="178"/>
      <c r="F478" s="178"/>
      <c r="G478" s="178"/>
      <c r="H478" s="178"/>
      <c r="I478" s="178"/>
      <c r="J478" s="178"/>
      <c r="K478" s="178"/>
      <c r="L478" s="178"/>
      <c r="M478" s="178"/>
      <c r="N478" s="178"/>
      <c r="O478" s="178"/>
      <c r="P478" s="178"/>
      <c r="Q478" s="178"/>
      <c r="R478" s="178"/>
      <c r="S478" s="178"/>
    </row>
    <row r="479" spans="1:20" ht="45.75" customHeight="1" x14ac:dyDescent="0.25">
      <c r="A479" s="176"/>
      <c r="B479" s="179" t="s">
        <v>556</v>
      </c>
      <c r="C479" s="204" t="s">
        <v>155</v>
      </c>
      <c r="D479" s="204"/>
      <c r="E479" s="204"/>
      <c r="F479" s="204"/>
      <c r="G479" s="204"/>
      <c r="H479" s="204"/>
      <c r="I479" s="138"/>
      <c r="J479" s="221" t="s">
        <v>79</v>
      </c>
      <c r="K479" s="221" t="s">
        <v>46</v>
      </c>
      <c r="L479" s="221" t="s">
        <v>13</v>
      </c>
      <c r="M479" s="221" t="s">
        <v>82</v>
      </c>
      <c r="N479" s="222" t="s">
        <v>156</v>
      </c>
      <c r="O479" s="221" t="s">
        <v>49</v>
      </c>
      <c r="P479" s="221" t="s">
        <v>83</v>
      </c>
      <c r="Q479" s="221" t="s">
        <v>43</v>
      </c>
      <c r="R479" s="223" t="s">
        <v>84</v>
      </c>
      <c r="S479" s="165"/>
      <c r="T479" s="102" t="s">
        <v>404</v>
      </c>
    </row>
    <row r="480" spans="1:20" ht="15.75" customHeight="1" x14ac:dyDescent="0.25">
      <c r="A480" s="176"/>
      <c r="B480" s="179"/>
      <c r="C480" s="137" t="s">
        <v>28</v>
      </c>
      <c r="D480" s="13">
        <f t="shared" ref="D480:F480" si="45">SUM(D481:D484)</f>
        <v>174165.74</v>
      </c>
      <c r="E480" s="13">
        <f t="shared" si="45"/>
        <v>74165.740000000005</v>
      </c>
      <c r="F480" s="13">
        <f t="shared" si="45"/>
        <v>100000</v>
      </c>
      <c r="G480" s="11"/>
      <c r="H480" s="11"/>
      <c r="I480" s="11"/>
      <c r="J480" s="221"/>
      <c r="K480" s="221"/>
      <c r="L480" s="221"/>
      <c r="M480" s="221"/>
      <c r="N480" s="222"/>
      <c r="O480" s="221"/>
      <c r="P480" s="221"/>
      <c r="Q480" s="221"/>
      <c r="R480" s="223"/>
      <c r="S480" s="165"/>
      <c r="T480" s="98"/>
    </row>
    <row r="481" spans="1:20" ht="15.75" customHeight="1" x14ac:dyDescent="0.25">
      <c r="A481" s="176"/>
      <c r="B481" s="179"/>
      <c r="C481" s="137" t="s">
        <v>11</v>
      </c>
      <c r="D481" s="13"/>
      <c r="E481" s="11"/>
      <c r="F481" s="11"/>
      <c r="G481" s="11"/>
      <c r="H481" s="11"/>
      <c r="I481" s="11"/>
      <c r="J481" s="221"/>
      <c r="K481" s="221"/>
      <c r="L481" s="221"/>
      <c r="M481" s="221"/>
      <c r="N481" s="222"/>
      <c r="O481" s="221"/>
      <c r="P481" s="221"/>
      <c r="Q481" s="221"/>
      <c r="R481" s="223"/>
      <c r="S481" s="165"/>
      <c r="T481" s="98" t="s">
        <v>456</v>
      </c>
    </row>
    <row r="482" spans="1:20" ht="15.75" customHeight="1" x14ac:dyDescent="0.25">
      <c r="A482" s="176"/>
      <c r="B482" s="179"/>
      <c r="C482" s="137" t="s">
        <v>12</v>
      </c>
      <c r="D482" s="13">
        <f>SUM(E482:H482)</f>
        <v>160000</v>
      </c>
      <c r="E482" s="11">
        <f>350000-350000+60000</f>
        <v>60000</v>
      </c>
      <c r="F482" s="11">
        <v>100000</v>
      </c>
      <c r="G482" s="11"/>
      <c r="H482" s="11"/>
      <c r="I482" s="11"/>
      <c r="J482" s="221"/>
      <c r="K482" s="221"/>
      <c r="L482" s="221"/>
      <c r="M482" s="221"/>
      <c r="N482" s="222"/>
      <c r="O482" s="221"/>
      <c r="P482" s="221"/>
      <c r="Q482" s="221"/>
      <c r="R482" s="223"/>
      <c r="S482" s="165"/>
      <c r="T482" s="98"/>
    </row>
    <row r="483" spans="1:20" ht="15.75" customHeight="1" x14ac:dyDescent="0.25">
      <c r="A483" s="176"/>
      <c r="B483" s="179"/>
      <c r="C483" s="137" t="s">
        <v>37</v>
      </c>
      <c r="D483" s="13">
        <f>SUM(E483:H483)</f>
        <v>14165.74</v>
      </c>
      <c r="E483" s="11">
        <v>14165.74</v>
      </c>
      <c r="F483" s="11"/>
      <c r="G483" s="11"/>
      <c r="H483" s="11"/>
      <c r="I483" s="11"/>
      <c r="J483" s="221"/>
      <c r="K483" s="221"/>
      <c r="L483" s="221"/>
      <c r="M483" s="221"/>
      <c r="N483" s="222"/>
      <c r="O483" s="221"/>
      <c r="P483" s="221"/>
      <c r="Q483" s="221"/>
      <c r="R483" s="223"/>
      <c r="S483" s="165"/>
      <c r="T483" s="98"/>
    </row>
    <row r="484" spans="1:20" ht="15.75" customHeight="1" x14ac:dyDescent="0.25">
      <c r="A484" s="177"/>
      <c r="B484" s="179"/>
      <c r="C484" s="137" t="s">
        <v>38</v>
      </c>
      <c r="D484" s="13"/>
      <c r="E484" s="11"/>
      <c r="F484" s="11"/>
      <c r="G484" s="11"/>
      <c r="H484" s="11"/>
      <c r="I484" s="11"/>
      <c r="J484" s="221"/>
      <c r="K484" s="221"/>
      <c r="L484" s="221"/>
      <c r="M484" s="221"/>
      <c r="N484" s="222"/>
      <c r="O484" s="221"/>
      <c r="P484" s="221"/>
      <c r="Q484" s="221"/>
      <c r="R484" s="223"/>
      <c r="S484" s="165"/>
      <c r="T484" s="98"/>
    </row>
    <row r="485" spans="1:20" s="43" customFormat="1" x14ac:dyDescent="0.3">
      <c r="A485" s="185" t="s">
        <v>80</v>
      </c>
      <c r="B485" s="186"/>
      <c r="C485" s="186"/>
      <c r="D485" s="186"/>
      <c r="E485" s="186"/>
      <c r="F485" s="186"/>
      <c r="G485" s="186"/>
      <c r="H485" s="186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7"/>
      <c r="T485" s="83"/>
    </row>
    <row r="486" spans="1:20" ht="39.75" customHeight="1" x14ac:dyDescent="0.3">
      <c r="A486" s="175"/>
      <c r="B486" s="178" t="s">
        <v>85</v>
      </c>
      <c r="C486" s="178"/>
      <c r="D486" s="178"/>
      <c r="E486" s="178"/>
      <c r="F486" s="178"/>
      <c r="G486" s="178"/>
      <c r="H486" s="178"/>
      <c r="I486" s="178"/>
      <c r="J486" s="178"/>
      <c r="K486" s="178"/>
      <c r="L486" s="178"/>
      <c r="M486" s="178"/>
      <c r="N486" s="178"/>
      <c r="O486" s="178"/>
      <c r="P486" s="178"/>
      <c r="Q486" s="178"/>
      <c r="R486" s="178"/>
      <c r="S486" s="178"/>
    </row>
    <row r="487" spans="1:20" ht="29.25" customHeight="1" x14ac:dyDescent="0.3">
      <c r="A487" s="176"/>
      <c r="B487" s="179" t="s">
        <v>557</v>
      </c>
      <c r="C487" s="204" t="s">
        <v>161</v>
      </c>
      <c r="D487" s="204"/>
      <c r="E487" s="204"/>
      <c r="F487" s="204"/>
      <c r="G487" s="204"/>
      <c r="H487" s="204"/>
      <c r="I487" s="138"/>
      <c r="J487" s="164">
        <v>2015</v>
      </c>
      <c r="K487" s="164" t="s">
        <v>46</v>
      </c>
      <c r="L487" s="164" t="s">
        <v>95</v>
      </c>
      <c r="M487" s="164" t="s">
        <v>96</v>
      </c>
      <c r="N487" s="183" t="s">
        <v>162</v>
      </c>
      <c r="O487" s="164" t="s">
        <v>49</v>
      </c>
      <c r="P487" s="164" t="s">
        <v>68</v>
      </c>
      <c r="Q487" s="164" t="s">
        <v>43</v>
      </c>
      <c r="R487" s="164"/>
      <c r="S487" s="165" t="s">
        <v>89</v>
      </c>
    </row>
    <row r="488" spans="1:20" x14ac:dyDescent="0.3">
      <c r="A488" s="176"/>
      <c r="B488" s="179"/>
      <c r="C488" s="137" t="s">
        <v>28</v>
      </c>
      <c r="D488" s="13">
        <f t="shared" ref="D488:E488" si="46">SUM(D489:D492)</f>
        <v>64578.32</v>
      </c>
      <c r="E488" s="13">
        <f t="shared" si="46"/>
        <v>64578.32</v>
      </c>
      <c r="F488" s="11"/>
      <c r="G488" s="11"/>
      <c r="H488" s="11"/>
      <c r="I488" s="11"/>
      <c r="J488" s="164"/>
      <c r="K488" s="164"/>
      <c r="L488" s="164"/>
      <c r="M488" s="164"/>
      <c r="N488" s="183"/>
      <c r="O488" s="164"/>
      <c r="P488" s="164"/>
      <c r="Q488" s="164"/>
      <c r="R488" s="164"/>
      <c r="S488" s="165"/>
    </row>
    <row r="489" spans="1:20" x14ac:dyDescent="0.3">
      <c r="A489" s="176"/>
      <c r="B489" s="179"/>
      <c r="C489" s="137" t="s">
        <v>11</v>
      </c>
      <c r="D489" s="13"/>
      <c r="E489" s="11"/>
      <c r="F489" s="11"/>
      <c r="G489" s="11"/>
      <c r="H489" s="11"/>
      <c r="I489" s="11"/>
      <c r="J489" s="164"/>
      <c r="K489" s="164"/>
      <c r="L489" s="164"/>
      <c r="M489" s="164"/>
      <c r="N489" s="183"/>
      <c r="O489" s="164"/>
      <c r="P489" s="164"/>
      <c r="Q489" s="164"/>
      <c r="R489" s="164"/>
      <c r="S489" s="165"/>
    </row>
    <row r="490" spans="1:20" x14ac:dyDescent="0.3">
      <c r="A490" s="176"/>
      <c r="B490" s="179"/>
      <c r="C490" s="137" t="s">
        <v>12</v>
      </c>
      <c r="D490" s="13">
        <f>SUM(E490:H490)</f>
        <v>63286.75</v>
      </c>
      <c r="E490" s="11">
        <v>63286.75</v>
      </c>
      <c r="F490" s="11"/>
      <c r="G490" s="11"/>
      <c r="H490" s="11"/>
      <c r="I490" s="11"/>
      <c r="J490" s="164"/>
      <c r="K490" s="164"/>
      <c r="L490" s="164"/>
      <c r="M490" s="164"/>
      <c r="N490" s="183"/>
      <c r="O490" s="164"/>
      <c r="P490" s="164"/>
      <c r="Q490" s="164"/>
      <c r="R490" s="164"/>
      <c r="S490" s="165"/>
    </row>
    <row r="491" spans="1:20" x14ac:dyDescent="0.3">
      <c r="A491" s="176"/>
      <c r="B491" s="179"/>
      <c r="C491" s="137" t="s">
        <v>37</v>
      </c>
      <c r="D491" s="13">
        <f>SUM(E491:H491)</f>
        <v>1291.57</v>
      </c>
      <c r="E491" s="11">
        <v>1291.57</v>
      </c>
      <c r="F491" s="11"/>
      <c r="G491" s="11"/>
      <c r="H491" s="11"/>
      <c r="I491" s="11"/>
      <c r="J491" s="164"/>
      <c r="K491" s="164"/>
      <c r="L491" s="164"/>
      <c r="M491" s="164"/>
      <c r="N491" s="183"/>
      <c r="O491" s="164"/>
      <c r="P491" s="164"/>
      <c r="Q491" s="164"/>
      <c r="R491" s="164"/>
      <c r="S491" s="165"/>
    </row>
    <row r="492" spans="1:20" x14ac:dyDescent="0.3">
      <c r="A492" s="177"/>
      <c r="B492" s="179"/>
      <c r="C492" s="137" t="s">
        <v>38</v>
      </c>
      <c r="D492" s="13"/>
      <c r="E492" s="11"/>
      <c r="F492" s="11"/>
      <c r="G492" s="11"/>
      <c r="H492" s="11"/>
      <c r="I492" s="11"/>
      <c r="J492" s="164"/>
      <c r="K492" s="164"/>
      <c r="L492" s="164"/>
      <c r="M492" s="164"/>
      <c r="N492" s="183"/>
      <c r="O492" s="164"/>
      <c r="P492" s="164"/>
      <c r="Q492" s="164"/>
      <c r="R492" s="164"/>
      <c r="S492" s="165"/>
    </row>
    <row r="493" spans="1:20" s="43" customFormat="1" x14ac:dyDescent="0.3">
      <c r="A493" s="185" t="s">
        <v>80</v>
      </c>
      <c r="B493" s="186"/>
      <c r="C493" s="186"/>
      <c r="D493" s="186"/>
      <c r="E493" s="186"/>
      <c r="F493" s="186"/>
      <c r="G493" s="186"/>
      <c r="H493" s="186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7"/>
      <c r="T493" s="83"/>
    </row>
    <row r="494" spans="1:20" ht="34.5" customHeight="1" x14ac:dyDescent="0.3">
      <c r="A494" s="175"/>
      <c r="B494" s="178" t="s">
        <v>85</v>
      </c>
      <c r="C494" s="178"/>
      <c r="D494" s="178"/>
      <c r="E494" s="178"/>
      <c r="F494" s="178"/>
      <c r="G494" s="178"/>
      <c r="H494" s="178"/>
      <c r="I494" s="178"/>
      <c r="J494" s="178"/>
      <c r="K494" s="178"/>
      <c r="L494" s="178"/>
      <c r="M494" s="178"/>
      <c r="N494" s="178"/>
      <c r="O494" s="178"/>
      <c r="P494" s="178"/>
      <c r="Q494" s="178"/>
      <c r="R494" s="178"/>
      <c r="S494" s="178"/>
    </row>
    <row r="495" spans="1:20" ht="56.25" customHeight="1" x14ac:dyDescent="0.3">
      <c r="A495" s="176"/>
      <c r="B495" s="179" t="s">
        <v>558</v>
      </c>
      <c r="C495" s="204" t="s">
        <v>163</v>
      </c>
      <c r="D495" s="204"/>
      <c r="E495" s="204"/>
      <c r="F495" s="204"/>
      <c r="G495" s="204"/>
      <c r="H495" s="204"/>
      <c r="I495" s="138"/>
      <c r="J495" s="164">
        <v>2015</v>
      </c>
      <c r="K495" s="164" t="s">
        <v>46</v>
      </c>
      <c r="L495" s="164" t="s">
        <v>164</v>
      </c>
      <c r="M495" s="164" t="s">
        <v>48</v>
      </c>
      <c r="N495" s="183" t="s">
        <v>165</v>
      </c>
      <c r="O495" s="164" t="s">
        <v>49</v>
      </c>
      <c r="P495" s="164" t="s">
        <v>50</v>
      </c>
      <c r="Q495" s="164" t="s">
        <v>43</v>
      </c>
      <c r="R495" s="223" t="s">
        <v>88</v>
      </c>
      <c r="S495" s="165" t="s">
        <v>89</v>
      </c>
    </row>
    <row r="496" spans="1:20" x14ac:dyDescent="0.3">
      <c r="A496" s="176"/>
      <c r="B496" s="179"/>
      <c r="C496" s="137" t="s">
        <v>28</v>
      </c>
      <c r="D496" s="13">
        <f t="shared" ref="D496:E496" si="47">SUM(D497:D500)</f>
        <v>15492.24</v>
      </c>
      <c r="E496" s="13">
        <f t="shared" si="47"/>
        <v>15492.24</v>
      </c>
      <c r="F496" s="11"/>
      <c r="G496" s="11"/>
      <c r="H496" s="11"/>
      <c r="I496" s="11"/>
      <c r="J496" s="164"/>
      <c r="K496" s="164"/>
      <c r="L496" s="164"/>
      <c r="M496" s="164"/>
      <c r="N496" s="183"/>
      <c r="O496" s="164"/>
      <c r="P496" s="164"/>
      <c r="Q496" s="164"/>
      <c r="R496" s="223"/>
      <c r="S496" s="165"/>
    </row>
    <row r="497" spans="1:20" x14ac:dyDescent="0.3">
      <c r="A497" s="176"/>
      <c r="B497" s="179"/>
      <c r="C497" s="137" t="s">
        <v>11</v>
      </c>
      <c r="D497" s="13"/>
      <c r="E497" s="11"/>
      <c r="F497" s="11"/>
      <c r="G497" s="11"/>
      <c r="H497" s="11"/>
      <c r="I497" s="11"/>
      <c r="J497" s="164"/>
      <c r="K497" s="164"/>
      <c r="L497" s="164"/>
      <c r="M497" s="164"/>
      <c r="N497" s="183"/>
      <c r="O497" s="164"/>
      <c r="P497" s="164"/>
      <c r="Q497" s="164"/>
      <c r="R497" s="223"/>
      <c r="S497" s="165"/>
    </row>
    <row r="498" spans="1:20" x14ac:dyDescent="0.3">
      <c r="A498" s="176"/>
      <c r="B498" s="179"/>
      <c r="C498" s="137" t="s">
        <v>12</v>
      </c>
      <c r="D498" s="13">
        <f>SUM(E498:H498)</f>
        <v>14995.96</v>
      </c>
      <c r="E498" s="11">
        <v>14995.96</v>
      </c>
      <c r="F498" s="11"/>
      <c r="G498" s="11"/>
      <c r="H498" s="11"/>
      <c r="I498" s="11"/>
      <c r="J498" s="164"/>
      <c r="K498" s="164"/>
      <c r="L498" s="164"/>
      <c r="M498" s="164"/>
      <c r="N498" s="183"/>
      <c r="O498" s="164"/>
      <c r="P498" s="164"/>
      <c r="Q498" s="164"/>
      <c r="R498" s="223"/>
      <c r="S498" s="165"/>
    </row>
    <row r="499" spans="1:20" x14ac:dyDescent="0.3">
      <c r="A499" s="176"/>
      <c r="B499" s="179"/>
      <c r="C499" s="137" t="s">
        <v>37</v>
      </c>
      <c r="D499" s="13">
        <f>SUM(E499:H499)</f>
        <v>496.28</v>
      </c>
      <c r="E499" s="11">
        <v>496.28</v>
      </c>
      <c r="F499" s="11"/>
      <c r="G499" s="11"/>
      <c r="H499" s="11"/>
      <c r="I499" s="11"/>
      <c r="J499" s="164"/>
      <c r="K499" s="164"/>
      <c r="L499" s="164"/>
      <c r="M499" s="164"/>
      <c r="N499" s="183"/>
      <c r="O499" s="164"/>
      <c r="P499" s="164"/>
      <c r="Q499" s="164"/>
      <c r="R499" s="223"/>
      <c r="S499" s="165"/>
    </row>
    <row r="500" spans="1:20" x14ac:dyDescent="0.3">
      <c r="A500" s="177"/>
      <c r="B500" s="179"/>
      <c r="C500" s="137" t="s">
        <v>38</v>
      </c>
      <c r="D500" s="13"/>
      <c r="E500" s="11"/>
      <c r="F500" s="11"/>
      <c r="G500" s="11"/>
      <c r="H500" s="11"/>
      <c r="I500" s="11"/>
      <c r="J500" s="164"/>
      <c r="K500" s="164"/>
      <c r="L500" s="164"/>
      <c r="M500" s="164"/>
      <c r="N500" s="183"/>
      <c r="O500" s="164"/>
      <c r="P500" s="164"/>
      <c r="Q500" s="164"/>
      <c r="R500" s="223"/>
      <c r="S500" s="165"/>
    </row>
    <row r="501" spans="1:20" s="43" customFormat="1" x14ac:dyDescent="0.3">
      <c r="A501" s="185" t="s">
        <v>80</v>
      </c>
      <c r="B501" s="186"/>
      <c r="C501" s="186"/>
      <c r="D501" s="186"/>
      <c r="E501" s="186"/>
      <c r="F501" s="186"/>
      <c r="G501" s="186"/>
      <c r="H501" s="186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7"/>
      <c r="T501" s="83"/>
    </row>
    <row r="502" spans="1:20" ht="42" customHeight="1" x14ac:dyDescent="0.3">
      <c r="A502" s="175"/>
      <c r="B502" s="178" t="s">
        <v>81</v>
      </c>
      <c r="C502" s="178"/>
      <c r="D502" s="178"/>
      <c r="E502" s="178"/>
      <c r="F502" s="178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  <c r="Q502" s="178"/>
      <c r="R502" s="178"/>
      <c r="S502" s="178"/>
    </row>
    <row r="503" spans="1:20" x14ac:dyDescent="0.3">
      <c r="A503" s="176"/>
      <c r="B503" s="179" t="s">
        <v>559</v>
      </c>
      <c r="C503" s="180" t="s">
        <v>167</v>
      </c>
      <c r="D503" s="181"/>
      <c r="E503" s="181"/>
      <c r="F503" s="181"/>
      <c r="G503" s="181"/>
      <c r="H503" s="181"/>
      <c r="I503" s="182"/>
      <c r="J503" s="164" t="s">
        <v>227</v>
      </c>
      <c r="K503" s="164" t="s">
        <v>46</v>
      </c>
      <c r="L503" s="164"/>
      <c r="M503" s="164"/>
      <c r="N503" s="293"/>
      <c r="O503" s="164"/>
      <c r="P503" s="164"/>
      <c r="Q503" s="164"/>
      <c r="R503" s="223"/>
      <c r="S503" s="165"/>
    </row>
    <row r="504" spans="1:20" x14ac:dyDescent="0.3">
      <c r="A504" s="176"/>
      <c r="B504" s="179"/>
      <c r="C504" s="137" t="s">
        <v>28</v>
      </c>
      <c r="D504" s="13">
        <f>SUM(D505:D508)</f>
        <v>42895.96</v>
      </c>
      <c r="E504" s="13">
        <f>SUM(E505:E508)</f>
        <v>42895.96</v>
      </c>
      <c r="F504" s="11"/>
      <c r="G504" s="11"/>
      <c r="H504" s="11"/>
      <c r="I504" s="11"/>
      <c r="J504" s="164"/>
      <c r="K504" s="164"/>
      <c r="L504" s="164"/>
      <c r="M504" s="164"/>
      <c r="N504" s="293"/>
      <c r="O504" s="164"/>
      <c r="P504" s="164"/>
      <c r="Q504" s="164"/>
      <c r="R504" s="223"/>
      <c r="S504" s="165"/>
    </row>
    <row r="505" spans="1:20" x14ac:dyDescent="0.3">
      <c r="A505" s="176"/>
      <c r="B505" s="179"/>
      <c r="C505" s="137" t="s">
        <v>11</v>
      </c>
      <c r="D505" s="13"/>
      <c r="E505" s="11"/>
      <c r="F505" s="11"/>
      <c r="G505" s="11"/>
      <c r="H505" s="11"/>
      <c r="I505" s="11"/>
      <c r="J505" s="164"/>
      <c r="K505" s="164"/>
      <c r="L505" s="164"/>
      <c r="M505" s="164"/>
      <c r="N505" s="293"/>
      <c r="O505" s="164"/>
      <c r="P505" s="164"/>
      <c r="Q505" s="164"/>
      <c r="R505" s="223"/>
      <c r="S505" s="165"/>
    </row>
    <row r="506" spans="1:20" x14ac:dyDescent="0.3">
      <c r="A506" s="176"/>
      <c r="B506" s="179"/>
      <c r="C506" s="137" t="s">
        <v>12</v>
      </c>
      <c r="D506" s="13">
        <f>SUM(E506:H506)</f>
        <v>42038.04</v>
      </c>
      <c r="E506" s="11">
        <v>42038.04</v>
      </c>
      <c r="F506" s="11"/>
      <c r="G506" s="11"/>
      <c r="H506" s="11"/>
      <c r="I506" s="11"/>
      <c r="J506" s="164"/>
      <c r="K506" s="164"/>
      <c r="L506" s="164"/>
      <c r="M506" s="164"/>
      <c r="N506" s="293"/>
      <c r="O506" s="164"/>
      <c r="P506" s="164"/>
      <c r="Q506" s="164"/>
      <c r="R506" s="223"/>
      <c r="S506" s="165"/>
    </row>
    <row r="507" spans="1:20" x14ac:dyDescent="0.3">
      <c r="A507" s="176"/>
      <c r="B507" s="179"/>
      <c r="C507" s="137" t="s">
        <v>37</v>
      </c>
      <c r="D507" s="13">
        <f>SUM(E507:H507)</f>
        <v>857.92</v>
      </c>
      <c r="E507" s="11">
        <v>857.92</v>
      </c>
      <c r="F507" s="11"/>
      <c r="G507" s="11"/>
      <c r="H507" s="11"/>
      <c r="I507" s="11"/>
      <c r="J507" s="164"/>
      <c r="K507" s="164"/>
      <c r="L507" s="164"/>
      <c r="M507" s="164"/>
      <c r="N507" s="293"/>
      <c r="O507" s="164"/>
      <c r="P507" s="164"/>
      <c r="Q507" s="164"/>
      <c r="R507" s="223"/>
      <c r="S507" s="165"/>
    </row>
    <row r="508" spans="1:20" x14ac:dyDescent="0.3">
      <c r="A508" s="177"/>
      <c r="B508" s="179"/>
      <c r="C508" s="137" t="s">
        <v>38</v>
      </c>
      <c r="D508" s="13"/>
      <c r="E508" s="11"/>
      <c r="F508" s="11"/>
      <c r="G508" s="11"/>
      <c r="H508" s="11"/>
      <c r="I508" s="11"/>
      <c r="J508" s="164"/>
      <c r="K508" s="164"/>
      <c r="L508" s="164"/>
      <c r="M508" s="164"/>
      <c r="N508" s="293"/>
      <c r="O508" s="164"/>
      <c r="P508" s="164"/>
      <c r="Q508" s="164"/>
      <c r="R508" s="223"/>
      <c r="S508" s="165"/>
    </row>
    <row r="509" spans="1:20" s="43" customFormat="1" x14ac:dyDescent="0.3">
      <c r="A509" s="185" t="s">
        <v>80</v>
      </c>
      <c r="B509" s="186"/>
      <c r="C509" s="186"/>
      <c r="D509" s="186"/>
      <c r="E509" s="186"/>
      <c r="F509" s="186"/>
      <c r="G509" s="186"/>
      <c r="H509" s="186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7"/>
      <c r="T509" s="83"/>
    </row>
    <row r="510" spans="1:20" ht="38.25" customHeight="1" x14ac:dyDescent="0.3">
      <c r="A510" s="175"/>
      <c r="B510" s="178" t="s">
        <v>85</v>
      </c>
      <c r="C510" s="178"/>
      <c r="D510" s="178"/>
      <c r="E510" s="178"/>
      <c r="F510" s="178"/>
      <c r="G510" s="178"/>
      <c r="H510" s="178"/>
      <c r="I510" s="178"/>
      <c r="J510" s="178"/>
      <c r="K510" s="178"/>
      <c r="L510" s="178"/>
      <c r="M510" s="178"/>
      <c r="N510" s="178"/>
      <c r="O510" s="178"/>
      <c r="P510" s="178"/>
      <c r="Q510" s="178"/>
      <c r="R510" s="178"/>
      <c r="S510" s="178"/>
    </row>
    <row r="511" spans="1:20" ht="24.75" customHeight="1" x14ac:dyDescent="0.3">
      <c r="A511" s="176"/>
      <c r="B511" s="179" t="s">
        <v>560</v>
      </c>
      <c r="C511" s="180" t="s">
        <v>157</v>
      </c>
      <c r="D511" s="181"/>
      <c r="E511" s="181"/>
      <c r="F511" s="181"/>
      <c r="G511" s="181"/>
      <c r="H511" s="181"/>
      <c r="I511" s="2"/>
      <c r="J511" s="164" t="s">
        <v>86</v>
      </c>
      <c r="K511" s="164" t="s">
        <v>46</v>
      </c>
      <c r="L511" s="164" t="s">
        <v>87</v>
      </c>
      <c r="M511" s="164" t="s">
        <v>48</v>
      </c>
      <c r="N511" s="183" t="s">
        <v>158</v>
      </c>
      <c r="O511" s="164" t="s">
        <v>49</v>
      </c>
      <c r="P511" s="164" t="s">
        <v>50</v>
      </c>
      <c r="Q511" s="164" t="s">
        <v>43</v>
      </c>
      <c r="R511" s="223" t="s">
        <v>88</v>
      </c>
      <c r="S511" s="165"/>
    </row>
    <row r="512" spans="1:20" x14ac:dyDescent="0.3">
      <c r="A512" s="176"/>
      <c r="B512" s="179"/>
      <c r="C512" s="137" t="s">
        <v>28</v>
      </c>
      <c r="D512" s="13">
        <f t="shared" ref="D512:H512" si="48">SUM(D513:D516)</f>
        <v>479530.14</v>
      </c>
      <c r="E512" s="13">
        <f t="shared" si="48"/>
        <v>103765.41</v>
      </c>
      <c r="F512" s="13">
        <f t="shared" si="48"/>
        <v>103522.86</v>
      </c>
      <c r="G512" s="13">
        <f t="shared" si="48"/>
        <v>103364.31999999999</v>
      </c>
      <c r="H512" s="13">
        <f t="shared" si="48"/>
        <v>168877.55</v>
      </c>
      <c r="I512" s="11"/>
      <c r="J512" s="164"/>
      <c r="K512" s="164"/>
      <c r="L512" s="164"/>
      <c r="M512" s="164"/>
      <c r="N512" s="183"/>
      <c r="O512" s="164"/>
      <c r="P512" s="164"/>
      <c r="Q512" s="164"/>
      <c r="R512" s="223"/>
      <c r="S512" s="165"/>
      <c r="T512" s="82" t="s">
        <v>427</v>
      </c>
    </row>
    <row r="513" spans="1:20" x14ac:dyDescent="0.3">
      <c r="A513" s="176"/>
      <c r="B513" s="179"/>
      <c r="C513" s="137" t="s">
        <v>11</v>
      </c>
      <c r="D513" s="13"/>
      <c r="E513" s="11"/>
      <c r="F513" s="11"/>
      <c r="G513" s="11"/>
      <c r="H513" s="11"/>
      <c r="I513" s="11"/>
      <c r="J513" s="164"/>
      <c r="K513" s="164"/>
      <c r="L513" s="164"/>
      <c r="M513" s="164"/>
      <c r="N513" s="183"/>
      <c r="O513" s="164"/>
      <c r="P513" s="164"/>
      <c r="Q513" s="164"/>
      <c r="R513" s="223"/>
      <c r="S513" s="165"/>
    </row>
    <row r="514" spans="1:20" x14ac:dyDescent="0.3">
      <c r="A514" s="176"/>
      <c r="B514" s="179"/>
      <c r="C514" s="137" t="s">
        <v>12</v>
      </c>
      <c r="D514" s="13">
        <f>SUM(E514:H514)</f>
        <v>465889.43</v>
      </c>
      <c r="E514" s="65">
        <v>100000</v>
      </c>
      <c r="F514" s="11">
        <f>158292.4-58000</f>
        <v>100292.4</v>
      </c>
      <c r="G514" s="11">
        <f>160097.03-60000</f>
        <v>100097.03</v>
      </c>
      <c r="H514" s="11">
        <v>165500</v>
      </c>
      <c r="I514" s="11"/>
      <c r="J514" s="164"/>
      <c r="K514" s="164"/>
      <c r="L514" s="164"/>
      <c r="M514" s="164"/>
      <c r="N514" s="183"/>
      <c r="O514" s="164"/>
      <c r="P514" s="164"/>
      <c r="Q514" s="164"/>
      <c r="R514" s="223"/>
      <c r="S514" s="165"/>
    </row>
    <row r="515" spans="1:20" x14ac:dyDescent="0.3">
      <c r="A515" s="176"/>
      <c r="B515" s="179"/>
      <c r="C515" s="137" t="s">
        <v>37</v>
      </c>
      <c r="D515" s="13">
        <f>SUM(E515:H515)</f>
        <v>13640.71</v>
      </c>
      <c r="E515" s="11">
        <v>3765.41</v>
      </c>
      <c r="F515" s="11">
        <v>3230.46</v>
      </c>
      <c r="G515" s="11">
        <v>3267.29</v>
      </c>
      <c r="H515" s="11">
        <v>3377.55</v>
      </c>
      <c r="I515" s="11"/>
      <c r="J515" s="164"/>
      <c r="K515" s="164"/>
      <c r="L515" s="164"/>
      <c r="M515" s="164"/>
      <c r="N515" s="183"/>
      <c r="O515" s="164"/>
      <c r="P515" s="164"/>
      <c r="Q515" s="164"/>
      <c r="R515" s="223"/>
      <c r="S515" s="165"/>
    </row>
    <row r="516" spans="1:20" x14ac:dyDescent="0.3">
      <c r="A516" s="177"/>
      <c r="B516" s="179"/>
      <c r="C516" s="137" t="s">
        <v>38</v>
      </c>
      <c r="D516" s="13">
        <f>SUM(E516:H516)</f>
        <v>0</v>
      </c>
      <c r="E516" s="11"/>
      <c r="F516" s="11"/>
      <c r="G516" s="11"/>
      <c r="H516" s="11"/>
      <c r="I516" s="11"/>
      <c r="J516" s="164"/>
      <c r="K516" s="164"/>
      <c r="L516" s="164"/>
      <c r="M516" s="164"/>
      <c r="N516" s="183"/>
      <c r="O516" s="164"/>
      <c r="P516" s="164"/>
      <c r="Q516" s="164"/>
      <c r="R516" s="223"/>
      <c r="S516" s="165"/>
    </row>
    <row r="517" spans="1:20" s="43" customFormat="1" x14ac:dyDescent="0.3">
      <c r="A517" s="185" t="s">
        <v>80</v>
      </c>
      <c r="B517" s="186"/>
      <c r="C517" s="186"/>
      <c r="D517" s="186"/>
      <c r="E517" s="186"/>
      <c r="F517" s="186"/>
      <c r="G517" s="186"/>
      <c r="H517" s="186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7"/>
      <c r="T517" s="83"/>
    </row>
    <row r="518" spans="1:20" ht="36" customHeight="1" x14ac:dyDescent="0.3">
      <c r="A518" s="175"/>
      <c r="B518" s="178" t="s">
        <v>85</v>
      </c>
      <c r="C518" s="178"/>
      <c r="D518" s="178"/>
      <c r="E518" s="178"/>
      <c r="F518" s="178"/>
      <c r="G518" s="178"/>
      <c r="H518" s="178"/>
      <c r="I518" s="178"/>
      <c r="J518" s="178"/>
      <c r="K518" s="178"/>
      <c r="L518" s="178"/>
      <c r="M518" s="178"/>
      <c r="N518" s="178"/>
      <c r="O518" s="178"/>
      <c r="P518" s="178"/>
      <c r="Q518" s="178"/>
      <c r="R518" s="178"/>
      <c r="S518" s="178"/>
    </row>
    <row r="519" spans="1:20" ht="23.25" customHeight="1" x14ac:dyDescent="0.3">
      <c r="A519" s="176"/>
      <c r="B519" s="179" t="s">
        <v>561</v>
      </c>
      <c r="C519" s="204" t="s">
        <v>159</v>
      </c>
      <c r="D519" s="204"/>
      <c r="E519" s="204"/>
      <c r="F519" s="204"/>
      <c r="G519" s="204"/>
      <c r="H519" s="204"/>
      <c r="I519" s="138"/>
      <c r="J519" s="164" t="s">
        <v>91</v>
      </c>
      <c r="K519" s="164" t="s">
        <v>46</v>
      </c>
      <c r="L519" s="164" t="s">
        <v>92</v>
      </c>
      <c r="M519" s="164" t="s">
        <v>93</v>
      </c>
      <c r="N519" s="183" t="s">
        <v>160</v>
      </c>
      <c r="O519" s="164" t="s">
        <v>49</v>
      </c>
      <c r="P519" s="164" t="s">
        <v>94</v>
      </c>
      <c r="Q519" s="164" t="s">
        <v>43</v>
      </c>
      <c r="R519" s="164"/>
      <c r="S519" s="165" t="s">
        <v>89</v>
      </c>
    </row>
    <row r="520" spans="1:20" x14ac:dyDescent="0.3">
      <c r="A520" s="176"/>
      <c r="B520" s="179"/>
      <c r="C520" s="137" t="s">
        <v>28</v>
      </c>
      <c r="D520" s="13">
        <f t="shared" ref="D520:G520" si="49">SUM(D521:D524)</f>
        <v>54924.77</v>
      </c>
      <c r="E520" s="13">
        <f t="shared" si="49"/>
        <v>2600</v>
      </c>
      <c r="F520" s="13">
        <f t="shared" si="49"/>
        <v>28719.62</v>
      </c>
      <c r="G520" s="13">
        <f t="shared" si="49"/>
        <v>23605.149999999998</v>
      </c>
      <c r="H520" s="11"/>
      <c r="I520" s="11"/>
      <c r="J520" s="164"/>
      <c r="K520" s="164"/>
      <c r="L520" s="164"/>
      <c r="M520" s="164"/>
      <c r="N520" s="183"/>
      <c r="O520" s="164"/>
      <c r="P520" s="164"/>
      <c r="Q520" s="164"/>
      <c r="R520" s="164"/>
      <c r="S520" s="165"/>
    </row>
    <row r="521" spans="1:20" ht="21" customHeight="1" x14ac:dyDescent="0.3">
      <c r="A521" s="176"/>
      <c r="B521" s="179"/>
      <c r="C521" s="137" t="s">
        <v>11</v>
      </c>
      <c r="D521" s="13"/>
      <c r="E521" s="11"/>
      <c r="F521" s="11"/>
      <c r="G521" s="11"/>
      <c r="H521" s="11"/>
      <c r="I521" s="11"/>
      <c r="J521" s="164"/>
      <c r="K521" s="164"/>
      <c r="L521" s="164"/>
      <c r="M521" s="164"/>
      <c r="N521" s="183"/>
      <c r="O521" s="164"/>
      <c r="P521" s="164"/>
      <c r="Q521" s="164"/>
      <c r="R521" s="164"/>
      <c r="S521" s="165"/>
      <c r="T521" s="90" t="s">
        <v>459</v>
      </c>
    </row>
    <row r="522" spans="1:20" x14ac:dyDescent="0.3">
      <c r="A522" s="176"/>
      <c r="B522" s="179"/>
      <c r="C522" s="137" t="s">
        <v>12</v>
      </c>
      <c r="D522" s="13">
        <f>SUM(E522:H522)</f>
        <v>53278.28</v>
      </c>
      <c r="E522" s="65">
        <v>2000</v>
      </c>
      <c r="F522" s="11">
        <v>28145.23</v>
      </c>
      <c r="G522" s="11">
        <v>23133.05</v>
      </c>
      <c r="H522" s="11"/>
      <c r="I522" s="11"/>
      <c r="J522" s="164"/>
      <c r="K522" s="164"/>
      <c r="L522" s="164"/>
      <c r="M522" s="164"/>
      <c r="N522" s="183"/>
      <c r="O522" s="164"/>
      <c r="P522" s="164"/>
      <c r="Q522" s="164"/>
      <c r="R522" s="164"/>
      <c r="S522" s="165"/>
    </row>
    <row r="523" spans="1:20" ht="19.5" customHeight="1" x14ac:dyDescent="0.25">
      <c r="A523" s="176"/>
      <c r="B523" s="179"/>
      <c r="C523" s="137" t="s">
        <v>37</v>
      </c>
      <c r="D523" s="13">
        <f>SUM(E523:H523)</f>
        <v>1646.4899999999998</v>
      </c>
      <c r="E523" s="11">
        <v>600</v>
      </c>
      <c r="F523" s="11">
        <v>574.39</v>
      </c>
      <c r="G523" s="11">
        <v>472.1</v>
      </c>
      <c r="H523" s="11"/>
      <c r="I523" s="11"/>
      <c r="J523" s="164"/>
      <c r="K523" s="164"/>
      <c r="L523" s="164"/>
      <c r="M523" s="164"/>
      <c r="N523" s="183"/>
      <c r="O523" s="164"/>
      <c r="P523" s="164"/>
      <c r="Q523" s="164"/>
      <c r="R523" s="164"/>
      <c r="S523" s="165"/>
      <c r="T523" s="97" t="s">
        <v>450</v>
      </c>
    </row>
    <row r="524" spans="1:20" x14ac:dyDescent="0.3">
      <c r="A524" s="177"/>
      <c r="B524" s="179"/>
      <c r="C524" s="137" t="s">
        <v>38</v>
      </c>
      <c r="D524" s="13"/>
      <c r="E524" s="11"/>
      <c r="F524" s="11"/>
      <c r="G524" s="11"/>
      <c r="H524" s="11"/>
      <c r="I524" s="11"/>
      <c r="J524" s="164"/>
      <c r="K524" s="164"/>
      <c r="L524" s="164"/>
      <c r="M524" s="164"/>
      <c r="N524" s="183"/>
      <c r="O524" s="164"/>
      <c r="P524" s="164"/>
      <c r="Q524" s="164"/>
      <c r="R524" s="164"/>
      <c r="S524" s="165"/>
    </row>
    <row r="525" spans="1:20" s="43" customFormat="1" x14ac:dyDescent="0.3">
      <c r="A525" s="185" t="s">
        <v>80</v>
      </c>
      <c r="B525" s="186"/>
      <c r="C525" s="186"/>
      <c r="D525" s="186"/>
      <c r="E525" s="186"/>
      <c r="F525" s="186"/>
      <c r="G525" s="186"/>
      <c r="H525" s="186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7"/>
      <c r="T525" s="83"/>
    </row>
    <row r="526" spans="1:20" ht="38.25" customHeight="1" x14ac:dyDescent="0.3">
      <c r="A526" s="175"/>
      <c r="B526" s="178" t="s">
        <v>85</v>
      </c>
      <c r="C526" s="178"/>
      <c r="D526" s="178"/>
      <c r="E526" s="178"/>
      <c r="F526" s="178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  <c r="Q526" s="178"/>
      <c r="R526" s="178"/>
      <c r="S526" s="178"/>
    </row>
    <row r="527" spans="1:20" ht="25.5" customHeight="1" x14ac:dyDescent="0.3">
      <c r="A527" s="176"/>
      <c r="B527" s="179" t="s">
        <v>562</v>
      </c>
      <c r="C527" s="204" t="s">
        <v>483</v>
      </c>
      <c r="D527" s="204"/>
      <c r="E527" s="204"/>
      <c r="F527" s="204"/>
      <c r="G527" s="204"/>
      <c r="H527" s="204"/>
      <c r="I527" s="138"/>
      <c r="J527" s="223">
        <v>2015</v>
      </c>
      <c r="K527" s="164"/>
      <c r="L527" s="164"/>
      <c r="M527" s="164"/>
      <c r="N527" s="183"/>
      <c r="O527" s="164"/>
      <c r="P527" s="164"/>
      <c r="Q527" s="164"/>
      <c r="R527" s="164"/>
      <c r="S527" s="165" t="s">
        <v>89</v>
      </c>
    </row>
    <row r="528" spans="1:20" x14ac:dyDescent="0.3">
      <c r="A528" s="176"/>
      <c r="B528" s="179"/>
      <c r="C528" s="137" t="s">
        <v>28</v>
      </c>
      <c r="D528" s="13">
        <f t="shared" ref="D528:E528" si="50">SUM(D529:D532)</f>
        <v>81917.53</v>
      </c>
      <c r="E528" s="13">
        <f t="shared" si="50"/>
        <v>81917.53</v>
      </c>
      <c r="F528" s="11"/>
      <c r="G528" s="11"/>
      <c r="H528" s="11"/>
      <c r="I528" s="11"/>
      <c r="J528" s="223"/>
      <c r="K528" s="164"/>
      <c r="L528" s="164"/>
      <c r="M528" s="164"/>
      <c r="N528" s="183"/>
      <c r="O528" s="164"/>
      <c r="P528" s="164"/>
      <c r="Q528" s="164"/>
      <c r="R528" s="164"/>
      <c r="S528" s="165"/>
    </row>
    <row r="529" spans="1:20" x14ac:dyDescent="0.3">
      <c r="A529" s="176"/>
      <c r="B529" s="179"/>
      <c r="C529" s="137" t="s">
        <v>11</v>
      </c>
      <c r="D529" s="13"/>
      <c r="E529" s="11"/>
      <c r="F529" s="11"/>
      <c r="G529" s="11"/>
      <c r="H529" s="11"/>
      <c r="I529" s="11"/>
      <c r="J529" s="223"/>
      <c r="K529" s="164"/>
      <c r="L529" s="164"/>
      <c r="M529" s="164"/>
      <c r="N529" s="183"/>
      <c r="O529" s="164"/>
      <c r="P529" s="164"/>
      <c r="Q529" s="164"/>
      <c r="R529" s="164"/>
      <c r="S529" s="165"/>
    </row>
    <row r="530" spans="1:20" x14ac:dyDescent="0.3">
      <c r="A530" s="176"/>
      <c r="B530" s="179"/>
      <c r="C530" s="137" t="s">
        <v>12</v>
      </c>
      <c r="D530" s="13">
        <f>SUM(E530:H530)</f>
        <v>80279.179999999993</v>
      </c>
      <c r="E530" s="11">
        <v>80279.179999999993</v>
      </c>
      <c r="F530" s="11"/>
      <c r="G530" s="11"/>
      <c r="H530" s="11"/>
      <c r="I530" s="11"/>
      <c r="J530" s="223"/>
      <c r="K530" s="164"/>
      <c r="L530" s="164"/>
      <c r="M530" s="164"/>
      <c r="N530" s="183"/>
      <c r="O530" s="164"/>
      <c r="P530" s="164"/>
      <c r="Q530" s="164"/>
      <c r="R530" s="164"/>
      <c r="S530" s="165"/>
    </row>
    <row r="531" spans="1:20" x14ac:dyDescent="0.3">
      <c r="A531" s="176"/>
      <c r="B531" s="179"/>
      <c r="C531" s="137" t="s">
        <v>37</v>
      </c>
      <c r="D531" s="13">
        <f>SUM(E531:H531)</f>
        <v>1638.35</v>
      </c>
      <c r="E531" s="11">
        <v>1638.35</v>
      </c>
      <c r="F531" s="11"/>
      <c r="G531" s="11"/>
      <c r="H531" s="11"/>
      <c r="I531" s="11"/>
      <c r="J531" s="223"/>
      <c r="K531" s="164"/>
      <c r="L531" s="164"/>
      <c r="M531" s="164"/>
      <c r="N531" s="183"/>
      <c r="O531" s="164"/>
      <c r="P531" s="164"/>
      <c r="Q531" s="164"/>
      <c r="R531" s="164"/>
      <c r="S531" s="165"/>
    </row>
    <row r="532" spans="1:20" x14ac:dyDescent="0.3">
      <c r="A532" s="177"/>
      <c r="B532" s="179"/>
      <c r="C532" s="137" t="s">
        <v>38</v>
      </c>
      <c r="D532" s="13"/>
      <c r="E532" s="11"/>
      <c r="F532" s="11"/>
      <c r="G532" s="11"/>
      <c r="H532" s="11"/>
      <c r="I532" s="11"/>
      <c r="J532" s="223"/>
      <c r="K532" s="164"/>
      <c r="L532" s="164"/>
      <c r="M532" s="164"/>
      <c r="N532" s="183"/>
      <c r="O532" s="164"/>
      <c r="P532" s="164"/>
      <c r="Q532" s="164"/>
      <c r="R532" s="164"/>
      <c r="S532" s="165"/>
    </row>
    <row r="533" spans="1:20" s="43" customFormat="1" x14ac:dyDescent="0.3">
      <c r="A533" s="185" t="s">
        <v>80</v>
      </c>
      <c r="B533" s="186"/>
      <c r="C533" s="186"/>
      <c r="D533" s="186"/>
      <c r="E533" s="186"/>
      <c r="F533" s="186"/>
      <c r="G533" s="186"/>
      <c r="H533" s="186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7"/>
      <c r="T533" s="83"/>
    </row>
    <row r="534" spans="1:20" ht="34.5" customHeight="1" x14ac:dyDescent="0.3">
      <c r="A534" s="175"/>
      <c r="B534" s="178" t="s">
        <v>367</v>
      </c>
      <c r="C534" s="178"/>
      <c r="D534" s="178"/>
      <c r="E534" s="178"/>
      <c r="F534" s="178"/>
      <c r="G534" s="178"/>
      <c r="H534" s="178"/>
      <c r="I534" s="178"/>
      <c r="J534" s="178"/>
      <c r="K534" s="178"/>
      <c r="L534" s="178"/>
      <c r="M534" s="178"/>
      <c r="N534" s="178"/>
      <c r="O534" s="178"/>
      <c r="P534" s="178"/>
      <c r="Q534" s="178"/>
      <c r="R534" s="178"/>
      <c r="S534" s="178"/>
    </row>
    <row r="535" spans="1:20" x14ac:dyDescent="0.3">
      <c r="A535" s="176"/>
      <c r="B535" s="179" t="s">
        <v>563</v>
      </c>
      <c r="C535" s="284" t="s">
        <v>368</v>
      </c>
      <c r="D535" s="284"/>
      <c r="E535" s="284"/>
      <c r="F535" s="284"/>
      <c r="G535" s="284"/>
      <c r="H535" s="284"/>
      <c r="I535" s="138"/>
      <c r="J535" s="221">
        <v>2015</v>
      </c>
      <c r="K535" s="164"/>
      <c r="L535" s="164"/>
      <c r="M535" s="164"/>
      <c r="N535" s="183"/>
      <c r="O535" s="164"/>
      <c r="P535" s="164"/>
      <c r="Q535" s="192" t="s">
        <v>58</v>
      </c>
      <c r="R535" s="164"/>
      <c r="S535" s="165" t="s">
        <v>89</v>
      </c>
    </row>
    <row r="536" spans="1:20" x14ac:dyDescent="0.3">
      <c r="A536" s="176"/>
      <c r="B536" s="179"/>
      <c r="C536" s="137" t="s">
        <v>28</v>
      </c>
      <c r="D536" s="13">
        <f>SUM(D537:D540)</f>
        <v>1384.2346938775511</v>
      </c>
      <c r="E536" s="13">
        <f>SUM(E537:E540)</f>
        <v>1384.2346938775511</v>
      </c>
      <c r="F536" s="13"/>
      <c r="G536" s="13"/>
      <c r="H536" s="13"/>
      <c r="I536" s="11"/>
      <c r="J536" s="221"/>
      <c r="K536" s="164"/>
      <c r="L536" s="164"/>
      <c r="M536" s="164"/>
      <c r="N536" s="183"/>
      <c r="O536" s="164"/>
      <c r="P536" s="164"/>
      <c r="Q536" s="193"/>
      <c r="R536" s="164"/>
      <c r="S536" s="165"/>
    </row>
    <row r="537" spans="1:20" x14ac:dyDescent="0.3">
      <c r="A537" s="176"/>
      <c r="B537" s="179"/>
      <c r="C537" s="137" t="s">
        <v>11</v>
      </c>
      <c r="D537" s="13"/>
      <c r="E537" s="13"/>
      <c r="F537" s="11"/>
      <c r="G537" s="11"/>
      <c r="H537" s="11"/>
      <c r="I537" s="11"/>
      <c r="J537" s="221"/>
      <c r="K537" s="164"/>
      <c r="L537" s="164"/>
      <c r="M537" s="164"/>
      <c r="N537" s="183"/>
      <c r="O537" s="164"/>
      <c r="P537" s="164"/>
      <c r="Q537" s="193"/>
      <c r="R537" s="164"/>
      <c r="S537" s="165"/>
    </row>
    <row r="538" spans="1:20" x14ac:dyDescent="0.3">
      <c r="A538" s="176"/>
      <c r="B538" s="179"/>
      <c r="C538" s="137" t="s">
        <v>12</v>
      </c>
      <c r="D538" s="13">
        <f>SUM(E538:H538)</f>
        <v>1356.55</v>
      </c>
      <c r="E538" s="13">
        <v>1356.55</v>
      </c>
      <c r="F538" s="11"/>
      <c r="G538" s="11"/>
      <c r="H538" s="11"/>
      <c r="I538" s="11"/>
      <c r="J538" s="221"/>
      <c r="K538" s="164"/>
      <c r="L538" s="164"/>
      <c r="M538" s="164"/>
      <c r="N538" s="183"/>
      <c r="O538" s="164"/>
      <c r="P538" s="164"/>
      <c r="Q538" s="193"/>
      <c r="R538" s="164"/>
      <c r="S538" s="165"/>
    </row>
    <row r="539" spans="1:20" ht="20.25" customHeight="1" x14ac:dyDescent="0.3">
      <c r="A539" s="176"/>
      <c r="B539" s="179"/>
      <c r="C539" s="137" t="s">
        <v>37</v>
      </c>
      <c r="D539" s="13">
        <f>SUM(E539:H539)</f>
        <v>27.68469387755102</v>
      </c>
      <c r="E539" s="13">
        <f>E538*2/98</f>
        <v>27.68469387755102</v>
      </c>
      <c r="F539" s="11"/>
      <c r="G539" s="11"/>
      <c r="H539" s="11"/>
      <c r="I539" s="11"/>
      <c r="J539" s="221"/>
      <c r="K539" s="164"/>
      <c r="L539" s="164"/>
      <c r="M539" s="164"/>
      <c r="N539" s="183"/>
      <c r="O539" s="164"/>
      <c r="P539" s="164"/>
      <c r="Q539" s="193"/>
      <c r="R539" s="164"/>
      <c r="S539" s="165"/>
      <c r="T539" s="85" t="s">
        <v>454</v>
      </c>
    </row>
    <row r="540" spans="1:20" x14ac:dyDescent="0.3">
      <c r="A540" s="177"/>
      <c r="B540" s="179"/>
      <c r="C540" s="137" t="s">
        <v>38</v>
      </c>
      <c r="D540" s="13"/>
      <c r="E540" s="69"/>
      <c r="F540" s="11"/>
      <c r="G540" s="11"/>
      <c r="H540" s="11"/>
      <c r="I540" s="11"/>
      <c r="J540" s="221"/>
      <c r="K540" s="164"/>
      <c r="L540" s="164"/>
      <c r="M540" s="164"/>
      <c r="N540" s="183"/>
      <c r="O540" s="164"/>
      <c r="P540" s="164"/>
      <c r="Q540" s="194"/>
      <c r="R540" s="164"/>
      <c r="S540" s="165"/>
    </row>
    <row r="541" spans="1:20" s="43" customFormat="1" x14ac:dyDescent="0.3">
      <c r="A541" s="185" t="s">
        <v>80</v>
      </c>
      <c r="B541" s="186"/>
      <c r="C541" s="186"/>
      <c r="D541" s="186"/>
      <c r="E541" s="186"/>
      <c r="F541" s="186"/>
      <c r="G541" s="186"/>
      <c r="H541" s="186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7"/>
      <c r="T541" s="83"/>
    </row>
    <row r="542" spans="1:20" ht="36.75" customHeight="1" x14ac:dyDescent="0.3">
      <c r="A542" s="175"/>
      <c r="B542" s="178" t="s">
        <v>367</v>
      </c>
      <c r="C542" s="178"/>
      <c r="D542" s="178"/>
      <c r="E542" s="178"/>
      <c r="F542" s="178"/>
      <c r="G542" s="178"/>
      <c r="H542" s="178"/>
      <c r="I542" s="178"/>
      <c r="J542" s="178"/>
      <c r="K542" s="178"/>
      <c r="L542" s="178"/>
      <c r="M542" s="178"/>
      <c r="N542" s="178"/>
      <c r="O542" s="178"/>
      <c r="P542" s="178"/>
      <c r="Q542" s="178"/>
      <c r="R542" s="178"/>
      <c r="S542" s="178"/>
    </row>
    <row r="543" spans="1:20" x14ac:dyDescent="0.3">
      <c r="A543" s="176"/>
      <c r="B543" s="179" t="s">
        <v>564</v>
      </c>
      <c r="C543" s="284" t="s">
        <v>369</v>
      </c>
      <c r="D543" s="284"/>
      <c r="E543" s="284"/>
      <c r="F543" s="284"/>
      <c r="G543" s="284"/>
      <c r="H543" s="284"/>
      <c r="I543" s="138"/>
      <c r="J543" s="221">
        <v>2015</v>
      </c>
      <c r="K543" s="164"/>
      <c r="L543" s="164"/>
      <c r="M543" s="164"/>
      <c r="N543" s="183"/>
      <c r="O543" s="164"/>
      <c r="P543" s="164"/>
      <c r="Q543" s="192" t="s">
        <v>58</v>
      </c>
      <c r="R543" s="164"/>
      <c r="S543" s="165" t="s">
        <v>89</v>
      </c>
    </row>
    <row r="544" spans="1:20" x14ac:dyDescent="0.3">
      <c r="A544" s="176"/>
      <c r="B544" s="179"/>
      <c r="C544" s="137" t="s">
        <v>28</v>
      </c>
      <c r="D544" s="13">
        <f>SUM(D545:D548)</f>
        <v>13382.48</v>
      </c>
      <c r="E544" s="13">
        <f>SUM(E545:E548)</f>
        <v>13382.48</v>
      </c>
      <c r="F544" s="13"/>
      <c r="G544" s="13"/>
      <c r="H544" s="13"/>
      <c r="I544" s="11"/>
      <c r="J544" s="221"/>
      <c r="K544" s="164"/>
      <c r="L544" s="164"/>
      <c r="M544" s="164"/>
      <c r="N544" s="183"/>
      <c r="O544" s="164"/>
      <c r="P544" s="164"/>
      <c r="Q544" s="193"/>
      <c r="R544" s="164"/>
      <c r="S544" s="165"/>
    </row>
    <row r="545" spans="1:20" x14ac:dyDescent="0.3">
      <c r="A545" s="176"/>
      <c r="B545" s="179"/>
      <c r="C545" s="137" t="s">
        <v>11</v>
      </c>
      <c r="D545" s="13"/>
      <c r="E545" s="13"/>
      <c r="F545" s="11"/>
      <c r="G545" s="11"/>
      <c r="H545" s="11"/>
      <c r="I545" s="11"/>
      <c r="J545" s="221"/>
      <c r="K545" s="164"/>
      <c r="L545" s="164"/>
      <c r="M545" s="164"/>
      <c r="N545" s="183"/>
      <c r="O545" s="164"/>
      <c r="P545" s="164"/>
      <c r="Q545" s="193"/>
      <c r="R545" s="164"/>
      <c r="S545" s="165"/>
    </row>
    <row r="546" spans="1:20" x14ac:dyDescent="0.3">
      <c r="A546" s="176"/>
      <c r="B546" s="179"/>
      <c r="C546" s="137" t="s">
        <v>12</v>
      </c>
      <c r="D546" s="13">
        <f>SUM(E546:H546)</f>
        <v>13114.83</v>
      </c>
      <c r="E546" s="13">
        <v>13114.83</v>
      </c>
      <c r="F546" s="11"/>
      <c r="G546" s="11"/>
      <c r="H546" s="11"/>
      <c r="I546" s="11"/>
      <c r="J546" s="221"/>
      <c r="K546" s="164"/>
      <c r="L546" s="164"/>
      <c r="M546" s="164"/>
      <c r="N546" s="183"/>
      <c r="O546" s="164"/>
      <c r="P546" s="164"/>
      <c r="Q546" s="193"/>
      <c r="R546" s="164"/>
      <c r="S546" s="165"/>
    </row>
    <row r="547" spans="1:20" ht="22.5" customHeight="1" x14ac:dyDescent="0.3">
      <c r="A547" s="176"/>
      <c r="B547" s="179"/>
      <c r="C547" s="137" t="s">
        <v>37</v>
      </c>
      <c r="D547" s="13">
        <f>SUM(E547:H547)</f>
        <v>267.64999999999998</v>
      </c>
      <c r="E547" s="13">
        <v>267.64999999999998</v>
      </c>
      <c r="F547" s="11"/>
      <c r="G547" s="11"/>
      <c r="H547" s="11"/>
      <c r="I547" s="11"/>
      <c r="J547" s="221"/>
      <c r="K547" s="164"/>
      <c r="L547" s="164"/>
      <c r="M547" s="164"/>
      <c r="N547" s="183"/>
      <c r="O547" s="164"/>
      <c r="P547" s="164"/>
      <c r="Q547" s="193"/>
      <c r="R547" s="164"/>
      <c r="S547" s="165"/>
      <c r="T547" s="85" t="s">
        <v>454</v>
      </c>
    </row>
    <row r="548" spans="1:20" x14ac:dyDescent="0.3">
      <c r="A548" s="177"/>
      <c r="B548" s="179"/>
      <c r="C548" s="137" t="s">
        <v>38</v>
      </c>
      <c r="D548" s="13"/>
      <c r="E548" s="69"/>
      <c r="F548" s="11"/>
      <c r="G548" s="11"/>
      <c r="H548" s="11"/>
      <c r="I548" s="11"/>
      <c r="J548" s="221"/>
      <c r="K548" s="164"/>
      <c r="L548" s="164"/>
      <c r="M548" s="164"/>
      <c r="N548" s="183"/>
      <c r="O548" s="164"/>
      <c r="P548" s="164"/>
      <c r="Q548" s="194"/>
      <c r="R548" s="164"/>
      <c r="S548" s="165"/>
    </row>
    <row r="549" spans="1:20" s="18" customFormat="1" ht="44.25" customHeight="1" x14ac:dyDescent="0.3">
      <c r="A549" s="172" t="s">
        <v>382</v>
      </c>
      <c r="B549" s="188" t="s">
        <v>490</v>
      </c>
      <c r="C549" s="188"/>
      <c r="D549" s="188"/>
      <c r="E549" s="188"/>
      <c r="F549" s="188"/>
      <c r="G549" s="188"/>
      <c r="H549" s="188"/>
      <c r="I549" s="188"/>
      <c r="J549" s="188"/>
      <c r="K549" s="188"/>
      <c r="L549" s="188"/>
      <c r="M549" s="188"/>
      <c r="N549" s="188"/>
      <c r="O549" s="188"/>
      <c r="P549" s="188"/>
      <c r="Q549" s="188"/>
      <c r="R549" s="188"/>
      <c r="S549" s="113"/>
      <c r="T549" s="80"/>
    </row>
    <row r="550" spans="1:20" s="18" customFormat="1" x14ac:dyDescent="0.3">
      <c r="A550" s="172"/>
      <c r="B550" s="174" t="s">
        <v>28</v>
      </c>
      <c r="C550" s="174"/>
      <c r="D550" s="114">
        <f>D558+D566+D574</f>
        <v>20500</v>
      </c>
      <c r="E550" s="114">
        <f>E558+E566+E574</f>
        <v>11000</v>
      </c>
      <c r="F550" s="114">
        <f t="shared" ref="F550:H550" si="51">F558+F566+F574</f>
        <v>1000</v>
      </c>
      <c r="G550" s="114">
        <f t="shared" si="51"/>
        <v>4000</v>
      </c>
      <c r="H550" s="114">
        <f t="shared" si="51"/>
        <v>4500</v>
      </c>
      <c r="I550" s="114"/>
      <c r="J550" s="115"/>
      <c r="K550" s="115"/>
      <c r="L550" s="115"/>
      <c r="M550" s="115"/>
      <c r="N550" s="115"/>
      <c r="O550" s="115"/>
      <c r="P550" s="115"/>
      <c r="Q550" s="115"/>
      <c r="R550" s="115"/>
      <c r="S550" s="113"/>
      <c r="T550" s="80"/>
    </row>
    <row r="551" spans="1:20" s="18" customFormat="1" x14ac:dyDescent="0.3">
      <c r="A551" s="172"/>
      <c r="B551" s="174" t="s">
        <v>11</v>
      </c>
      <c r="C551" s="174"/>
      <c r="D551" s="114"/>
      <c r="E551" s="114"/>
      <c r="F551" s="114"/>
      <c r="G551" s="114"/>
      <c r="H551" s="114"/>
      <c r="I551" s="114"/>
      <c r="J551" s="115"/>
      <c r="K551" s="115"/>
      <c r="L551" s="115"/>
      <c r="M551" s="115"/>
      <c r="N551" s="115"/>
      <c r="O551" s="115"/>
      <c r="P551" s="115"/>
      <c r="Q551" s="115"/>
      <c r="R551" s="115"/>
      <c r="S551" s="113"/>
      <c r="T551" s="80"/>
    </row>
    <row r="552" spans="1:20" s="18" customFormat="1" x14ac:dyDescent="0.3">
      <c r="A552" s="172"/>
      <c r="B552" s="174" t="s">
        <v>12</v>
      </c>
      <c r="C552" s="174"/>
      <c r="D552" s="114">
        <f t="shared" ref="D552" si="52">D560+D568+D576</f>
        <v>20500</v>
      </c>
      <c r="E552" s="114">
        <f t="shared" ref="E552:H552" si="53">E560+E568+E576</f>
        <v>11000</v>
      </c>
      <c r="F552" s="114">
        <f t="shared" si="53"/>
        <v>1000</v>
      </c>
      <c r="G552" s="114">
        <f t="shared" si="53"/>
        <v>4000</v>
      </c>
      <c r="H552" s="114">
        <f t="shared" si="53"/>
        <v>4500</v>
      </c>
      <c r="I552" s="114"/>
      <c r="J552" s="115"/>
      <c r="K552" s="115"/>
      <c r="L552" s="115"/>
      <c r="M552" s="115"/>
      <c r="N552" s="115"/>
      <c r="O552" s="115"/>
      <c r="P552" s="115"/>
      <c r="Q552" s="115"/>
      <c r="R552" s="115"/>
      <c r="S552" s="113"/>
      <c r="T552" s="80"/>
    </row>
    <row r="553" spans="1:20" s="18" customFormat="1" x14ac:dyDescent="0.3">
      <c r="A553" s="172"/>
      <c r="B553" s="174" t="s">
        <v>37</v>
      </c>
      <c r="C553" s="174"/>
      <c r="D553" s="114"/>
      <c r="E553" s="114"/>
      <c r="F553" s="114"/>
      <c r="G553" s="114"/>
      <c r="H553" s="114"/>
      <c r="I553" s="114"/>
      <c r="J553" s="115"/>
      <c r="K553" s="115"/>
      <c r="L553" s="115"/>
      <c r="M553" s="115"/>
      <c r="N553" s="115"/>
      <c r="O553" s="115"/>
      <c r="P553" s="115"/>
      <c r="Q553" s="115"/>
      <c r="R553" s="115"/>
      <c r="S553" s="113"/>
      <c r="T553" s="80"/>
    </row>
    <row r="554" spans="1:20" s="18" customFormat="1" x14ac:dyDescent="0.3">
      <c r="A554" s="172"/>
      <c r="B554" s="174" t="s">
        <v>38</v>
      </c>
      <c r="C554" s="174"/>
      <c r="D554" s="114"/>
      <c r="E554" s="114"/>
      <c r="F554" s="114"/>
      <c r="G554" s="114"/>
      <c r="H554" s="114"/>
      <c r="I554" s="114"/>
      <c r="J554" s="115"/>
      <c r="K554" s="115"/>
      <c r="L554" s="115"/>
      <c r="M554" s="115"/>
      <c r="N554" s="115"/>
      <c r="O554" s="115"/>
      <c r="P554" s="115"/>
      <c r="Q554" s="115"/>
      <c r="R554" s="115"/>
      <c r="S554" s="113"/>
      <c r="T554" s="80"/>
    </row>
    <row r="555" spans="1:20" x14ac:dyDescent="0.3">
      <c r="A555" s="185" t="s">
        <v>5</v>
      </c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7"/>
    </row>
    <row r="556" spans="1:20" ht="34.5" customHeight="1" x14ac:dyDescent="0.3">
      <c r="A556" s="175"/>
      <c r="B556" s="178" t="s">
        <v>101</v>
      </c>
      <c r="C556" s="178"/>
      <c r="D556" s="178"/>
      <c r="E556" s="178"/>
      <c r="F556" s="178"/>
      <c r="G556" s="178"/>
      <c r="H556" s="178"/>
      <c r="I556" s="178"/>
      <c r="J556" s="178"/>
      <c r="K556" s="178"/>
      <c r="L556" s="178"/>
      <c r="M556" s="178"/>
      <c r="N556" s="178"/>
      <c r="O556" s="178"/>
      <c r="P556" s="178"/>
      <c r="Q556" s="178"/>
      <c r="R556" s="178"/>
      <c r="S556" s="178"/>
    </row>
    <row r="557" spans="1:20" x14ac:dyDescent="0.3">
      <c r="A557" s="176"/>
      <c r="B557" s="179" t="s">
        <v>566</v>
      </c>
      <c r="C557" s="180" t="s">
        <v>624</v>
      </c>
      <c r="D557" s="181"/>
      <c r="E557" s="181"/>
      <c r="F557" s="181"/>
      <c r="G557" s="181"/>
      <c r="H557" s="181"/>
      <c r="I557" s="182"/>
      <c r="J557" s="164" t="s">
        <v>227</v>
      </c>
      <c r="K557" s="164"/>
      <c r="L557" s="164"/>
      <c r="M557" s="164" t="s">
        <v>358</v>
      </c>
      <c r="N557" s="183" t="s">
        <v>330</v>
      </c>
      <c r="O557" s="164" t="s">
        <v>41</v>
      </c>
      <c r="P557" s="164" t="s">
        <v>332</v>
      </c>
      <c r="Q557" s="164" t="s">
        <v>58</v>
      </c>
      <c r="R557" s="164"/>
      <c r="S557" s="165"/>
    </row>
    <row r="558" spans="1:20" x14ac:dyDescent="0.3">
      <c r="A558" s="176"/>
      <c r="B558" s="179"/>
      <c r="C558" s="137" t="s">
        <v>28</v>
      </c>
      <c r="D558" s="60">
        <f>SUM(D559:D562)</f>
        <v>17500</v>
      </c>
      <c r="E558" s="60">
        <f t="shared" ref="E558:H558" si="54">SUM(E559:E562)</f>
        <v>8000</v>
      </c>
      <c r="F558" s="60">
        <f t="shared" si="54"/>
        <v>1000</v>
      </c>
      <c r="G558" s="60">
        <f t="shared" si="54"/>
        <v>4000</v>
      </c>
      <c r="H558" s="60">
        <f t="shared" si="54"/>
        <v>4500</v>
      </c>
      <c r="I558" s="60"/>
      <c r="J558" s="164"/>
      <c r="K558" s="164"/>
      <c r="L558" s="164"/>
      <c r="M558" s="164"/>
      <c r="N558" s="183"/>
      <c r="O558" s="164"/>
      <c r="P558" s="164"/>
      <c r="Q558" s="164"/>
      <c r="R558" s="164"/>
      <c r="S558" s="165"/>
    </row>
    <row r="559" spans="1:20" x14ac:dyDescent="0.3">
      <c r="A559" s="176"/>
      <c r="B559" s="179"/>
      <c r="C559" s="137" t="s">
        <v>11</v>
      </c>
      <c r="D559" s="60"/>
      <c r="E559" s="60"/>
      <c r="F559" s="60"/>
      <c r="G559" s="60"/>
      <c r="H559" s="60"/>
      <c r="I559" s="60"/>
      <c r="J559" s="164"/>
      <c r="K559" s="164"/>
      <c r="L559" s="164"/>
      <c r="M559" s="164"/>
      <c r="N559" s="183"/>
      <c r="O559" s="164"/>
      <c r="P559" s="164"/>
      <c r="Q559" s="164"/>
      <c r="R559" s="164"/>
      <c r="S559" s="165"/>
    </row>
    <row r="560" spans="1:20" x14ac:dyDescent="0.3">
      <c r="A560" s="176"/>
      <c r="B560" s="179"/>
      <c r="C560" s="137" t="s">
        <v>12</v>
      </c>
      <c r="D560" s="60">
        <f>SUM(E560:I560)</f>
        <v>17500</v>
      </c>
      <c r="E560" s="60">
        <v>8000</v>
      </c>
      <c r="F560" s="60">
        <v>1000</v>
      </c>
      <c r="G560" s="60">
        <v>4000</v>
      </c>
      <c r="H560" s="60">
        <v>4500</v>
      </c>
      <c r="I560" s="60"/>
      <c r="J560" s="164"/>
      <c r="K560" s="164"/>
      <c r="L560" s="164"/>
      <c r="M560" s="164"/>
      <c r="N560" s="183"/>
      <c r="O560" s="164"/>
      <c r="P560" s="164"/>
      <c r="Q560" s="164"/>
      <c r="R560" s="164"/>
      <c r="S560" s="165"/>
    </row>
    <row r="561" spans="1:20" x14ac:dyDescent="0.3">
      <c r="A561" s="176"/>
      <c r="B561" s="179"/>
      <c r="C561" s="137" t="s">
        <v>37</v>
      </c>
      <c r="D561" s="59"/>
      <c r="E561" s="59"/>
      <c r="F561" s="59"/>
      <c r="G561" s="59"/>
      <c r="H561" s="59"/>
      <c r="I561" s="59"/>
      <c r="J561" s="164"/>
      <c r="K561" s="164"/>
      <c r="L561" s="164"/>
      <c r="M561" s="164"/>
      <c r="N561" s="183"/>
      <c r="O561" s="164"/>
      <c r="P561" s="164"/>
      <c r="Q561" s="164"/>
      <c r="R561" s="164"/>
      <c r="S561" s="165"/>
    </row>
    <row r="562" spans="1:20" x14ac:dyDescent="0.3">
      <c r="A562" s="177"/>
      <c r="B562" s="179"/>
      <c r="C562" s="137" t="s">
        <v>38</v>
      </c>
      <c r="D562" s="59"/>
      <c r="E562" s="59"/>
      <c r="F562" s="59"/>
      <c r="G562" s="59"/>
      <c r="H562" s="59"/>
      <c r="I562" s="59"/>
      <c r="J562" s="164"/>
      <c r="K562" s="164"/>
      <c r="L562" s="164"/>
      <c r="M562" s="164"/>
      <c r="N562" s="183"/>
      <c r="O562" s="164"/>
      <c r="P562" s="164"/>
      <c r="Q562" s="164"/>
      <c r="R562" s="164"/>
      <c r="S562" s="165"/>
    </row>
    <row r="563" spans="1:20" x14ac:dyDescent="0.3">
      <c r="A563" s="185" t="s">
        <v>5</v>
      </c>
      <c r="B563" s="186"/>
      <c r="C563" s="186"/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7"/>
    </row>
    <row r="564" spans="1:20" ht="36.75" customHeight="1" x14ac:dyDescent="0.3">
      <c r="A564" s="175"/>
      <c r="B564" s="178" t="s">
        <v>101</v>
      </c>
      <c r="C564" s="178"/>
      <c r="D564" s="178"/>
      <c r="E564" s="178"/>
      <c r="F564" s="178"/>
      <c r="G564" s="178"/>
      <c r="H564" s="178"/>
      <c r="I564" s="178"/>
      <c r="J564" s="178"/>
      <c r="K564" s="178"/>
      <c r="L564" s="178"/>
      <c r="M564" s="178"/>
      <c r="N564" s="178"/>
      <c r="O564" s="178"/>
      <c r="P564" s="178"/>
      <c r="Q564" s="178"/>
      <c r="R564" s="178"/>
      <c r="S564" s="178"/>
    </row>
    <row r="565" spans="1:20" x14ac:dyDescent="0.3">
      <c r="A565" s="176"/>
      <c r="B565" s="179" t="s">
        <v>567</v>
      </c>
      <c r="C565" s="180" t="s">
        <v>329</v>
      </c>
      <c r="D565" s="181"/>
      <c r="E565" s="181"/>
      <c r="F565" s="181"/>
      <c r="G565" s="181"/>
      <c r="H565" s="181"/>
      <c r="I565" s="182"/>
      <c r="J565" s="164" t="s">
        <v>328</v>
      </c>
      <c r="K565" s="164"/>
      <c r="L565" s="164"/>
      <c r="M565" s="164" t="s">
        <v>358</v>
      </c>
      <c r="N565" s="183" t="s">
        <v>333</v>
      </c>
      <c r="O565" s="164" t="s">
        <v>41</v>
      </c>
      <c r="P565" s="164" t="s">
        <v>53</v>
      </c>
      <c r="Q565" s="164" t="s">
        <v>270</v>
      </c>
      <c r="R565" s="164"/>
      <c r="S565" s="165"/>
    </row>
    <row r="566" spans="1:20" x14ac:dyDescent="0.3">
      <c r="A566" s="176"/>
      <c r="B566" s="179"/>
      <c r="C566" s="137" t="s">
        <v>28</v>
      </c>
      <c r="D566" s="60">
        <f>SUM(D567:D570)</f>
        <v>1500</v>
      </c>
      <c r="E566" s="60">
        <f t="shared" ref="E566" si="55">SUM(E567:E570)</f>
        <v>1500</v>
      </c>
      <c r="F566" s="11"/>
      <c r="G566" s="11"/>
      <c r="H566" s="11"/>
      <c r="I566" s="11"/>
      <c r="J566" s="164"/>
      <c r="K566" s="164"/>
      <c r="L566" s="164"/>
      <c r="M566" s="164"/>
      <c r="N566" s="183"/>
      <c r="O566" s="164"/>
      <c r="P566" s="164"/>
      <c r="Q566" s="164"/>
      <c r="R566" s="164"/>
      <c r="S566" s="165"/>
    </row>
    <row r="567" spans="1:20" x14ac:dyDescent="0.3">
      <c r="A567" s="176"/>
      <c r="B567" s="179"/>
      <c r="C567" s="137" t="s">
        <v>11</v>
      </c>
      <c r="D567" s="60"/>
      <c r="E567" s="60"/>
      <c r="F567" s="11"/>
      <c r="G567" s="11"/>
      <c r="H567" s="11"/>
      <c r="I567" s="11"/>
      <c r="J567" s="164"/>
      <c r="K567" s="164"/>
      <c r="L567" s="164"/>
      <c r="M567" s="164"/>
      <c r="N567" s="183"/>
      <c r="O567" s="164"/>
      <c r="P567" s="164"/>
      <c r="Q567" s="164"/>
      <c r="R567" s="164"/>
      <c r="S567" s="165"/>
    </row>
    <row r="568" spans="1:20" x14ac:dyDescent="0.3">
      <c r="A568" s="176"/>
      <c r="B568" s="179"/>
      <c r="C568" s="137" t="s">
        <v>12</v>
      </c>
      <c r="D568" s="60">
        <f>SUM(E568:I568)</f>
        <v>1500</v>
      </c>
      <c r="E568" s="60">
        <v>1500</v>
      </c>
      <c r="F568" s="11"/>
      <c r="G568" s="11"/>
      <c r="H568" s="11"/>
      <c r="I568" s="11"/>
      <c r="J568" s="164"/>
      <c r="K568" s="164"/>
      <c r="L568" s="164"/>
      <c r="M568" s="164"/>
      <c r="N568" s="183"/>
      <c r="O568" s="164"/>
      <c r="P568" s="164"/>
      <c r="Q568" s="164"/>
      <c r="R568" s="164"/>
      <c r="S568" s="165"/>
    </row>
    <row r="569" spans="1:20" x14ac:dyDescent="0.3">
      <c r="A569" s="176"/>
      <c r="B569" s="179"/>
      <c r="C569" s="137" t="s">
        <v>37</v>
      </c>
      <c r="D569" s="13"/>
      <c r="E569" s="11"/>
      <c r="F569" s="11"/>
      <c r="G569" s="11"/>
      <c r="H569" s="11"/>
      <c r="I569" s="11"/>
      <c r="J569" s="164"/>
      <c r="K569" s="164"/>
      <c r="L569" s="164"/>
      <c r="M569" s="164"/>
      <c r="N569" s="183"/>
      <c r="O569" s="164"/>
      <c r="P569" s="164"/>
      <c r="Q569" s="164"/>
      <c r="R569" s="164"/>
      <c r="S569" s="165"/>
    </row>
    <row r="570" spans="1:20" x14ac:dyDescent="0.3">
      <c r="A570" s="177"/>
      <c r="B570" s="179"/>
      <c r="C570" s="137" t="s">
        <v>38</v>
      </c>
      <c r="D570" s="13"/>
      <c r="E570" s="11"/>
      <c r="F570" s="11"/>
      <c r="G570" s="11"/>
      <c r="H570" s="11"/>
      <c r="I570" s="11"/>
      <c r="J570" s="164"/>
      <c r="K570" s="164"/>
      <c r="L570" s="164"/>
      <c r="M570" s="164"/>
      <c r="N570" s="183"/>
      <c r="O570" s="164"/>
      <c r="P570" s="164"/>
      <c r="Q570" s="164"/>
      <c r="R570" s="164"/>
      <c r="S570" s="165"/>
    </row>
    <row r="571" spans="1:20" s="43" customFormat="1" x14ac:dyDescent="0.3">
      <c r="A571" s="185" t="s">
        <v>5</v>
      </c>
      <c r="B571" s="186"/>
      <c r="C571" s="186"/>
      <c r="D571" s="186"/>
      <c r="E571" s="186"/>
      <c r="F571" s="186"/>
      <c r="G571" s="186"/>
      <c r="H571" s="186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7"/>
      <c r="T571" s="83"/>
    </row>
    <row r="572" spans="1:20" ht="36" customHeight="1" x14ac:dyDescent="0.3">
      <c r="A572" s="175"/>
      <c r="B572" s="178" t="s">
        <v>100</v>
      </c>
      <c r="C572" s="178"/>
      <c r="D572" s="178"/>
      <c r="E572" s="178"/>
      <c r="F572" s="178"/>
      <c r="G572" s="178"/>
      <c r="H572" s="178"/>
      <c r="I572" s="178"/>
      <c r="J572" s="178"/>
      <c r="K572" s="178"/>
      <c r="L572" s="178"/>
      <c r="M572" s="178"/>
      <c r="N572" s="178"/>
      <c r="O572" s="178"/>
      <c r="P572" s="178"/>
      <c r="Q572" s="178"/>
      <c r="R572" s="178"/>
      <c r="S572" s="178"/>
    </row>
    <row r="573" spans="1:20" x14ac:dyDescent="0.3">
      <c r="A573" s="176"/>
      <c r="B573" s="179" t="s">
        <v>568</v>
      </c>
      <c r="C573" s="180" t="s">
        <v>331</v>
      </c>
      <c r="D573" s="181"/>
      <c r="E573" s="181"/>
      <c r="F573" s="181"/>
      <c r="G573" s="181"/>
      <c r="H573" s="181"/>
      <c r="I573" s="182"/>
      <c r="J573" s="164" t="s">
        <v>328</v>
      </c>
      <c r="K573" s="164"/>
      <c r="L573" s="164"/>
      <c r="M573" s="164" t="s">
        <v>358</v>
      </c>
      <c r="N573" s="183" t="s">
        <v>333</v>
      </c>
      <c r="O573" s="164" t="s">
        <v>41</v>
      </c>
      <c r="P573" s="164" t="s">
        <v>71</v>
      </c>
      <c r="Q573" s="164" t="s">
        <v>270</v>
      </c>
      <c r="R573" s="164"/>
      <c r="S573" s="165"/>
    </row>
    <row r="574" spans="1:20" x14ac:dyDescent="0.3">
      <c r="A574" s="176"/>
      <c r="B574" s="179"/>
      <c r="C574" s="137" t="s">
        <v>28</v>
      </c>
      <c r="D574" s="60">
        <f>SUM(D575:D578)</f>
        <v>1500</v>
      </c>
      <c r="E574" s="60">
        <f>SUM(E575:E578)</f>
        <v>1500</v>
      </c>
      <c r="F574" s="11"/>
      <c r="G574" s="11"/>
      <c r="H574" s="11"/>
      <c r="I574" s="11"/>
      <c r="J574" s="164"/>
      <c r="K574" s="164"/>
      <c r="L574" s="164"/>
      <c r="M574" s="164"/>
      <c r="N574" s="183"/>
      <c r="O574" s="164"/>
      <c r="P574" s="164"/>
      <c r="Q574" s="164"/>
      <c r="R574" s="164"/>
      <c r="S574" s="165"/>
    </row>
    <row r="575" spans="1:20" x14ac:dyDescent="0.3">
      <c r="A575" s="176"/>
      <c r="B575" s="179"/>
      <c r="C575" s="137" t="s">
        <v>11</v>
      </c>
      <c r="D575" s="60"/>
      <c r="E575" s="60"/>
      <c r="F575" s="11"/>
      <c r="G575" s="11"/>
      <c r="H575" s="11"/>
      <c r="I575" s="11"/>
      <c r="J575" s="164"/>
      <c r="K575" s="164"/>
      <c r="L575" s="164"/>
      <c r="M575" s="164"/>
      <c r="N575" s="183"/>
      <c r="O575" s="164"/>
      <c r="P575" s="164"/>
      <c r="Q575" s="164"/>
      <c r="R575" s="164"/>
      <c r="S575" s="165"/>
    </row>
    <row r="576" spans="1:20" x14ac:dyDescent="0.3">
      <c r="A576" s="176"/>
      <c r="B576" s="179"/>
      <c r="C576" s="137" t="s">
        <v>12</v>
      </c>
      <c r="D576" s="60">
        <f>SUM(E576:I576)</f>
        <v>1500</v>
      </c>
      <c r="E576" s="60">
        <v>1500</v>
      </c>
      <c r="F576" s="11"/>
      <c r="G576" s="11"/>
      <c r="H576" s="11"/>
      <c r="I576" s="11"/>
      <c r="J576" s="164"/>
      <c r="K576" s="164"/>
      <c r="L576" s="164"/>
      <c r="M576" s="164"/>
      <c r="N576" s="183"/>
      <c r="O576" s="164"/>
      <c r="P576" s="164"/>
      <c r="Q576" s="164"/>
      <c r="R576" s="164"/>
      <c r="S576" s="165"/>
    </row>
    <row r="577" spans="1:20" x14ac:dyDescent="0.3">
      <c r="A577" s="176"/>
      <c r="B577" s="179"/>
      <c r="C577" s="137" t="s">
        <v>37</v>
      </c>
      <c r="D577" s="13"/>
      <c r="E577" s="11"/>
      <c r="F577" s="11"/>
      <c r="G577" s="11"/>
      <c r="H577" s="11"/>
      <c r="I577" s="11"/>
      <c r="J577" s="164"/>
      <c r="K577" s="164"/>
      <c r="L577" s="164"/>
      <c r="M577" s="164"/>
      <c r="N577" s="183"/>
      <c r="O577" s="164"/>
      <c r="P577" s="164"/>
      <c r="Q577" s="164"/>
      <c r="R577" s="164"/>
      <c r="S577" s="165"/>
    </row>
    <row r="578" spans="1:20" x14ac:dyDescent="0.3">
      <c r="A578" s="177"/>
      <c r="B578" s="179"/>
      <c r="C578" s="137" t="s">
        <v>38</v>
      </c>
      <c r="D578" s="13"/>
      <c r="E578" s="11"/>
      <c r="F578" s="11"/>
      <c r="G578" s="11"/>
      <c r="H578" s="11"/>
      <c r="I578" s="11"/>
      <c r="J578" s="164"/>
      <c r="K578" s="164"/>
      <c r="L578" s="164"/>
      <c r="M578" s="164"/>
      <c r="N578" s="183"/>
      <c r="O578" s="164"/>
      <c r="P578" s="164"/>
      <c r="Q578" s="164"/>
      <c r="R578" s="164"/>
      <c r="S578" s="165"/>
    </row>
    <row r="579" spans="1:20" s="18" customFormat="1" ht="19.5" customHeight="1" x14ac:dyDescent="0.3">
      <c r="A579" s="172" t="s">
        <v>383</v>
      </c>
      <c r="B579" s="288" t="s">
        <v>491</v>
      </c>
      <c r="C579" s="289"/>
      <c r="D579" s="289"/>
      <c r="E579" s="289"/>
      <c r="F579" s="289"/>
      <c r="G579" s="289"/>
      <c r="H579" s="289"/>
      <c r="I579" s="289"/>
      <c r="J579" s="289"/>
      <c r="K579" s="289"/>
      <c r="L579" s="289"/>
      <c r="M579" s="289"/>
      <c r="N579" s="289"/>
      <c r="O579" s="289"/>
      <c r="P579" s="289"/>
      <c r="Q579" s="289"/>
      <c r="R579" s="290"/>
      <c r="S579" s="113"/>
      <c r="T579" s="80"/>
    </row>
    <row r="580" spans="1:20" s="18" customFormat="1" ht="18.75" customHeight="1" x14ac:dyDescent="0.3">
      <c r="A580" s="172"/>
      <c r="B580" s="291" t="s">
        <v>28</v>
      </c>
      <c r="C580" s="292"/>
      <c r="D580" s="114">
        <f t="shared" ref="D580:G582" si="56">D588</f>
        <v>44169</v>
      </c>
      <c r="E580" s="114">
        <f>E588</f>
        <v>4169</v>
      </c>
      <c r="F580" s="114">
        <f t="shared" ref="F580:G580" si="57">F588</f>
        <v>12000</v>
      </c>
      <c r="G580" s="114">
        <f t="shared" si="57"/>
        <v>28000</v>
      </c>
      <c r="H580" s="114"/>
      <c r="I580" s="114"/>
      <c r="J580" s="115"/>
      <c r="K580" s="115"/>
      <c r="L580" s="115"/>
      <c r="M580" s="115"/>
      <c r="N580" s="115"/>
      <c r="O580" s="115"/>
      <c r="P580" s="115"/>
      <c r="Q580" s="115"/>
      <c r="R580" s="115"/>
      <c r="S580" s="113"/>
      <c r="T580" s="80"/>
    </row>
    <row r="581" spans="1:20" s="18" customFormat="1" x14ac:dyDescent="0.3">
      <c r="A581" s="172"/>
      <c r="B581" s="174" t="s">
        <v>11</v>
      </c>
      <c r="C581" s="174"/>
      <c r="D581" s="114"/>
      <c r="E581" s="114"/>
      <c r="F581" s="114"/>
      <c r="G581" s="114"/>
      <c r="H581" s="114"/>
      <c r="I581" s="114"/>
      <c r="J581" s="115"/>
      <c r="K581" s="115"/>
      <c r="L581" s="115"/>
      <c r="M581" s="115"/>
      <c r="N581" s="115"/>
      <c r="O581" s="115"/>
      <c r="P581" s="115"/>
      <c r="Q581" s="115"/>
      <c r="R581" s="115"/>
      <c r="S581" s="113"/>
      <c r="T581" s="80"/>
    </row>
    <row r="582" spans="1:20" s="18" customFormat="1" x14ac:dyDescent="0.3">
      <c r="A582" s="172"/>
      <c r="B582" s="174" t="s">
        <v>12</v>
      </c>
      <c r="C582" s="174"/>
      <c r="D582" s="114">
        <f t="shared" si="56"/>
        <v>44169</v>
      </c>
      <c r="E582" s="114">
        <f t="shared" si="56"/>
        <v>4169</v>
      </c>
      <c r="F582" s="114">
        <f t="shared" si="56"/>
        <v>12000</v>
      </c>
      <c r="G582" s="114">
        <f t="shared" si="56"/>
        <v>28000</v>
      </c>
      <c r="H582" s="114"/>
      <c r="I582" s="114"/>
      <c r="J582" s="115"/>
      <c r="K582" s="115"/>
      <c r="L582" s="115"/>
      <c r="M582" s="115"/>
      <c r="N582" s="115"/>
      <c r="O582" s="115"/>
      <c r="P582" s="115"/>
      <c r="Q582" s="115"/>
      <c r="R582" s="115"/>
      <c r="S582" s="113"/>
      <c r="T582" s="80"/>
    </row>
    <row r="583" spans="1:20" s="18" customFormat="1" x14ac:dyDescent="0.3">
      <c r="A583" s="172"/>
      <c r="B583" s="174" t="s">
        <v>37</v>
      </c>
      <c r="C583" s="174"/>
      <c r="D583" s="114"/>
      <c r="E583" s="114"/>
      <c r="F583" s="114"/>
      <c r="G583" s="114"/>
      <c r="H583" s="114"/>
      <c r="I583" s="114"/>
      <c r="J583" s="115"/>
      <c r="K583" s="115"/>
      <c r="L583" s="115"/>
      <c r="M583" s="115"/>
      <c r="N583" s="115"/>
      <c r="O583" s="115"/>
      <c r="P583" s="115"/>
      <c r="Q583" s="115"/>
      <c r="R583" s="115"/>
      <c r="S583" s="113"/>
      <c r="T583" s="80"/>
    </row>
    <row r="584" spans="1:20" s="18" customFormat="1" x14ac:dyDescent="0.3">
      <c r="A584" s="172"/>
      <c r="B584" s="174" t="s">
        <v>38</v>
      </c>
      <c r="C584" s="174"/>
      <c r="D584" s="114"/>
      <c r="E584" s="114"/>
      <c r="F584" s="114"/>
      <c r="G584" s="114"/>
      <c r="H584" s="114"/>
      <c r="I584" s="114"/>
      <c r="J584" s="115"/>
      <c r="K584" s="115"/>
      <c r="L584" s="115"/>
      <c r="M584" s="115"/>
      <c r="N584" s="115"/>
      <c r="O584" s="115"/>
      <c r="P584" s="115"/>
      <c r="Q584" s="115"/>
      <c r="R584" s="115"/>
      <c r="S584" s="113"/>
      <c r="T584" s="80"/>
    </row>
    <row r="585" spans="1:20" s="43" customFormat="1" ht="18.75" customHeight="1" x14ac:dyDescent="0.3">
      <c r="A585" s="185" t="s">
        <v>1</v>
      </c>
      <c r="B585" s="186"/>
      <c r="C585" s="186"/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7"/>
      <c r="T585" s="83"/>
    </row>
    <row r="586" spans="1:20" ht="30.75" customHeight="1" x14ac:dyDescent="0.3">
      <c r="A586" s="201"/>
      <c r="B586" s="195" t="s">
        <v>102</v>
      </c>
      <c r="C586" s="196"/>
      <c r="D586" s="196"/>
      <c r="E586" s="196"/>
      <c r="F586" s="196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6"/>
      <c r="R586" s="196"/>
      <c r="S586" s="197"/>
    </row>
    <row r="587" spans="1:20" ht="18.75" customHeight="1" x14ac:dyDescent="0.3">
      <c r="A587" s="202"/>
      <c r="B587" s="198" t="s">
        <v>565</v>
      </c>
      <c r="C587" s="285" t="s">
        <v>149</v>
      </c>
      <c r="D587" s="286"/>
      <c r="E587" s="286"/>
      <c r="F587" s="286"/>
      <c r="G587" s="286"/>
      <c r="H587" s="287"/>
      <c r="I587" s="147"/>
      <c r="J587" s="192"/>
      <c r="K587" s="231"/>
      <c r="L587" s="192"/>
      <c r="M587" s="192"/>
      <c r="N587" s="189"/>
      <c r="O587" s="192"/>
      <c r="P587" s="192"/>
      <c r="Q587" s="192"/>
      <c r="R587" s="192"/>
      <c r="S587" s="214"/>
    </row>
    <row r="588" spans="1:20" ht="18.75" customHeight="1" x14ac:dyDescent="0.3">
      <c r="A588" s="202"/>
      <c r="B588" s="199"/>
      <c r="C588" s="137" t="s">
        <v>28</v>
      </c>
      <c r="D588" s="13">
        <f t="shared" ref="D588" si="58">SUM(D589:D592)</f>
        <v>44169</v>
      </c>
      <c r="E588" s="11">
        <v>4169</v>
      </c>
      <c r="F588" s="11">
        <v>12000</v>
      </c>
      <c r="G588" s="11">
        <v>28000</v>
      </c>
      <c r="H588" s="11"/>
      <c r="I588" s="11"/>
      <c r="J588" s="193"/>
      <c r="K588" s="232"/>
      <c r="L588" s="193"/>
      <c r="M588" s="193"/>
      <c r="N588" s="190"/>
      <c r="O588" s="193"/>
      <c r="P588" s="193"/>
      <c r="Q588" s="193"/>
      <c r="R588" s="193"/>
      <c r="S588" s="215"/>
    </row>
    <row r="589" spans="1:20" ht="18.75" customHeight="1" x14ac:dyDescent="0.3">
      <c r="A589" s="202"/>
      <c r="B589" s="199"/>
      <c r="C589" s="137" t="s">
        <v>11</v>
      </c>
      <c r="D589" s="13"/>
      <c r="E589" s="11"/>
      <c r="F589" s="11"/>
      <c r="G589" s="11"/>
      <c r="H589" s="11"/>
      <c r="I589" s="11"/>
      <c r="J589" s="193"/>
      <c r="K589" s="232"/>
      <c r="L589" s="193"/>
      <c r="M589" s="193"/>
      <c r="N589" s="190"/>
      <c r="O589" s="193"/>
      <c r="P589" s="193"/>
      <c r="Q589" s="193"/>
      <c r="R589" s="193"/>
      <c r="S589" s="215"/>
    </row>
    <row r="590" spans="1:20" ht="18.75" customHeight="1" x14ac:dyDescent="0.3">
      <c r="A590" s="202"/>
      <c r="B590" s="199"/>
      <c r="C590" s="137" t="s">
        <v>12</v>
      </c>
      <c r="D590" s="13">
        <f>SUM(E590:H590)</f>
        <v>44169</v>
      </c>
      <c r="E590" s="11">
        <v>4169</v>
      </c>
      <c r="F590" s="11">
        <v>12000</v>
      </c>
      <c r="G590" s="11">
        <v>28000</v>
      </c>
      <c r="H590" s="11"/>
      <c r="I590" s="11"/>
      <c r="J590" s="193"/>
      <c r="K590" s="232"/>
      <c r="L590" s="193"/>
      <c r="M590" s="193"/>
      <c r="N590" s="190"/>
      <c r="O590" s="193"/>
      <c r="P590" s="193"/>
      <c r="Q590" s="193"/>
      <c r="R590" s="193"/>
      <c r="S590" s="215"/>
    </row>
    <row r="591" spans="1:20" ht="18.75" customHeight="1" x14ac:dyDescent="0.3">
      <c r="A591" s="202"/>
      <c r="B591" s="199"/>
      <c r="C591" s="137" t="s">
        <v>37</v>
      </c>
      <c r="D591" s="13"/>
      <c r="E591" s="11"/>
      <c r="F591" s="11"/>
      <c r="G591" s="11"/>
      <c r="H591" s="11"/>
      <c r="I591" s="11"/>
      <c r="J591" s="193"/>
      <c r="K591" s="232"/>
      <c r="L591" s="193"/>
      <c r="M591" s="193"/>
      <c r="N591" s="190"/>
      <c r="O591" s="193"/>
      <c r="P591" s="193"/>
      <c r="Q591" s="193"/>
      <c r="R591" s="193"/>
      <c r="S591" s="215"/>
    </row>
    <row r="592" spans="1:20" ht="18.75" customHeight="1" x14ac:dyDescent="0.3">
      <c r="A592" s="203"/>
      <c r="B592" s="200"/>
      <c r="C592" s="137" t="s">
        <v>38</v>
      </c>
      <c r="D592" s="13"/>
      <c r="E592" s="11"/>
      <c r="F592" s="11"/>
      <c r="G592" s="11"/>
      <c r="H592" s="11"/>
      <c r="I592" s="11"/>
      <c r="J592" s="194"/>
      <c r="K592" s="233"/>
      <c r="L592" s="194"/>
      <c r="M592" s="194"/>
      <c r="N592" s="191"/>
      <c r="O592" s="194"/>
      <c r="P592" s="194"/>
      <c r="Q592" s="194"/>
      <c r="R592" s="194"/>
      <c r="S592" s="216"/>
    </row>
    <row r="593" spans="1:20" s="18" customFormat="1" ht="19.5" x14ac:dyDescent="0.3">
      <c r="A593" s="172" t="s">
        <v>384</v>
      </c>
      <c r="B593" s="188" t="s">
        <v>492</v>
      </c>
      <c r="C593" s="188"/>
      <c r="D593" s="188"/>
      <c r="E593" s="188"/>
      <c r="F593" s="188"/>
      <c r="G593" s="188"/>
      <c r="H593" s="188"/>
      <c r="I593" s="188"/>
      <c r="J593" s="188"/>
      <c r="K593" s="188"/>
      <c r="L593" s="188"/>
      <c r="M593" s="188"/>
      <c r="N593" s="188"/>
      <c r="O593" s="188"/>
      <c r="P593" s="188"/>
      <c r="Q593" s="188"/>
      <c r="R593" s="188"/>
      <c r="S593" s="113"/>
      <c r="T593" s="80"/>
    </row>
    <row r="594" spans="1:20" s="18" customFormat="1" x14ac:dyDescent="0.3">
      <c r="A594" s="172"/>
      <c r="B594" s="174" t="s">
        <v>28</v>
      </c>
      <c r="C594" s="174"/>
      <c r="D594" s="114">
        <f t="shared" ref="D594:G596" si="59">D602+D610</f>
        <v>923949.67999999993</v>
      </c>
      <c r="E594" s="114">
        <f>E602+E610</f>
        <v>335000</v>
      </c>
      <c r="F594" s="114">
        <f t="shared" ref="F594:G594" si="60">F602+F610</f>
        <v>229103</v>
      </c>
      <c r="G594" s="114">
        <f t="shared" si="60"/>
        <v>359846.68</v>
      </c>
      <c r="H594" s="114"/>
      <c r="I594" s="114"/>
      <c r="J594" s="115"/>
      <c r="K594" s="115"/>
      <c r="L594" s="115"/>
      <c r="M594" s="115"/>
      <c r="N594" s="115"/>
      <c r="O594" s="115"/>
      <c r="P594" s="115"/>
      <c r="Q594" s="115"/>
      <c r="R594" s="115"/>
      <c r="S594" s="113"/>
      <c r="T594" s="80"/>
    </row>
    <row r="595" spans="1:20" s="18" customFormat="1" x14ac:dyDescent="0.3">
      <c r="A595" s="172"/>
      <c r="B595" s="174" t="s">
        <v>11</v>
      </c>
      <c r="C595" s="174"/>
      <c r="D595" s="114"/>
      <c r="E595" s="114"/>
      <c r="F595" s="114"/>
      <c r="G595" s="114"/>
      <c r="H595" s="114"/>
      <c r="I595" s="114"/>
      <c r="J595" s="115"/>
      <c r="K595" s="115"/>
      <c r="L595" s="115"/>
      <c r="M595" s="115"/>
      <c r="N595" s="115"/>
      <c r="O595" s="115"/>
      <c r="P595" s="115"/>
      <c r="Q595" s="115"/>
      <c r="R595" s="115"/>
      <c r="S595" s="113"/>
      <c r="T595" s="80"/>
    </row>
    <row r="596" spans="1:20" s="18" customFormat="1" x14ac:dyDescent="0.3">
      <c r="A596" s="172"/>
      <c r="B596" s="174" t="s">
        <v>12</v>
      </c>
      <c r="C596" s="174"/>
      <c r="D596" s="114">
        <f t="shared" si="59"/>
        <v>923949.67999999993</v>
      </c>
      <c r="E596" s="114">
        <f t="shared" si="59"/>
        <v>335000</v>
      </c>
      <c r="F596" s="114">
        <f t="shared" si="59"/>
        <v>229103</v>
      </c>
      <c r="G596" s="114">
        <f t="shared" si="59"/>
        <v>359846.68</v>
      </c>
      <c r="H596" s="114"/>
      <c r="I596" s="114"/>
      <c r="J596" s="115"/>
      <c r="K596" s="115"/>
      <c r="L596" s="115"/>
      <c r="M596" s="115"/>
      <c r="N596" s="115"/>
      <c r="O596" s="115"/>
      <c r="P596" s="115"/>
      <c r="Q596" s="115"/>
      <c r="R596" s="115"/>
      <c r="S596" s="113"/>
      <c r="T596" s="80"/>
    </row>
    <row r="597" spans="1:20" s="18" customFormat="1" x14ac:dyDescent="0.3">
      <c r="A597" s="172"/>
      <c r="B597" s="174" t="s">
        <v>37</v>
      </c>
      <c r="C597" s="174"/>
      <c r="D597" s="114"/>
      <c r="E597" s="114"/>
      <c r="F597" s="114"/>
      <c r="G597" s="114"/>
      <c r="H597" s="114"/>
      <c r="I597" s="114"/>
      <c r="J597" s="115"/>
      <c r="K597" s="115"/>
      <c r="L597" s="115"/>
      <c r="M597" s="115"/>
      <c r="N597" s="115"/>
      <c r="O597" s="115"/>
      <c r="P597" s="115"/>
      <c r="Q597" s="115"/>
      <c r="R597" s="115"/>
      <c r="S597" s="113"/>
      <c r="T597" s="80"/>
    </row>
    <row r="598" spans="1:20" s="18" customFormat="1" x14ac:dyDescent="0.3">
      <c r="A598" s="172"/>
      <c r="B598" s="174" t="s">
        <v>38</v>
      </c>
      <c r="C598" s="174"/>
      <c r="D598" s="114"/>
      <c r="E598" s="114"/>
      <c r="F598" s="114"/>
      <c r="G598" s="114"/>
      <c r="H598" s="114"/>
      <c r="I598" s="114"/>
      <c r="J598" s="115"/>
      <c r="K598" s="115"/>
      <c r="L598" s="115"/>
      <c r="M598" s="115"/>
      <c r="N598" s="115"/>
      <c r="O598" s="115"/>
      <c r="P598" s="115"/>
      <c r="Q598" s="115"/>
      <c r="R598" s="115"/>
      <c r="S598" s="113"/>
      <c r="T598" s="80"/>
    </row>
    <row r="599" spans="1:20" s="43" customFormat="1" x14ac:dyDescent="0.3">
      <c r="A599" s="185" t="s">
        <v>1</v>
      </c>
      <c r="B599" s="186"/>
      <c r="C599" s="186"/>
      <c r="D599" s="186"/>
      <c r="E599" s="186"/>
      <c r="F599" s="186"/>
      <c r="G599" s="186"/>
      <c r="H599" s="186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7"/>
      <c r="T599" s="83"/>
    </row>
    <row r="600" spans="1:20" ht="24" customHeight="1" x14ac:dyDescent="0.3">
      <c r="A600" s="225"/>
      <c r="B600" s="178" t="s">
        <v>103</v>
      </c>
      <c r="C600" s="178"/>
      <c r="D600" s="178"/>
      <c r="E600" s="178"/>
      <c r="F600" s="178"/>
      <c r="G600" s="178"/>
      <c r="H600" s="178"/>
      <c r="I600" s="178"/>
      <c r="J600" s="178"/>
      <c r="K600" s="178"/>
      <c r="L600" s="178"/>
      <c r="M600" s="178"/>
      <c r="N600" s="178"/>
      <c r="O600" s="178"/>
      <c r="P600" s="178"/>
      <c r="Q600" s="178"/>
      <c r="R600" s="178"/>
      <c r="S600" s="178"/>
    </row>
    <row r="601" spans="1:20" ht="18.75" customHeight="1" x14ac:dyDescent="0.25">
      <c r="A601" s="225"/>
      <c r="B601" s="179" t="s">
        <v>569</v>
      </c>
      <c r="C601" s="226" t="s">
        <v>622</v>
      </c>
      <c r="D601" s="227"/>
      <c r="E601" s="227"/>
      <c r="F601" s="227"/>
      <c r="G601" s="227"/>
      <c r="H601" s="227"/>
      <c r="I601" s="228"/>
      <c r="J601" s="164"/>
      <c r="K601" s="164"/>
      <c r="L601" s="164"/>
      <c r="M601" s="164"/>
      <c r="N601" s="183"/>
      <c r="O601" s="164"/>
      <c r="P601" s="164"/>
      <c r="Q601" s="164"/>
      <c r="R601" s="164"/>
      <c r="S601" s="165"/>
      <c r="T601" s="224" t="s">
        <v>405</v>
      </c>
    </row>
    <row r="602" spans="1:20" ht="18.75" customHeight="1" x14ac:dyDescent="0.25">
      <c r="A602" s="225"/>
      <c r="B602" s="179"/>
      <c r="C602" s="137" t="s">
        <v>28</v>
      </c>
      <c r="D602" s="32">
        <f>SUM(D603:D606)</f>
        <v>823949.67999999993</v>
      </c>
      <c r="E602" s="32">
        <f t="shared" ref="E602:G602" si="61">SUM(E603:E606)</f>
        <v>235000</v>
      </c>
      <c r="F602" s="32">
        <f t="shared" si="61"/>
        <v>229103</v>
      </c>
      <c r="G602" s="32">
        <f t="shared" si="61"/>
        <v>359846.68</v>
      </c>
      <c r="H602" s="32"/>
      <c r="I602" s="11"/>
      <c r="J602" s="164"/>
      <c r="K602" s="164"/>
      <c r="L602" s="164"/>
      <c r="M602" s="164"/>
      <c r="N602" s="183"/>
      <c r="O602" s="164"/>
      <c r="P602" s="164"/>
      <c r="Q602" s="164"/>
      <c r="R602" s="164"/>
      <c r="S602" s="165"/>
      <c r="T602" s="224"/>
    </row>
    <row r="603" spans="1:20" ht="18.75" customHeight="1" x14ac:dyDescent="0.25">
      <c r="A603" s="225"/>
      <c r="B603" s="179"/>
      <c r="C603" s="137" t="s">
        <v>11</v>
      </c>
      <c r="D603" s="32"/>
      <c r="E603" s="32"/>
      <c r="F603" s="32"/>
      <c r="G603" s="32"/>
      <c r="H603" s="11"/>
      <c r="I603" s="11"/>
      <c r="J603" s="164"/>
      <c r="K603" s="164"/>
      <c r="L603" s="164"/>
      <c r="M603" s="164"/>
      <c r="N603" s="183"/>
      <c r="O603" s="164"/>
      <c r="P603" s="164"/>
      <c r="Q603" s="164"/>
      <c r="R603" s="164"/>
      <c r="S603" s="165"/>
      <c r="T603" s="99"/>
    </row>
    <row r="604" spans="1:20" ht="18.75" customHeight="1" x14ac:dyDescent="0.25">
      <c r="A604" s="225"/>
      <c r="B604" s="179"/>
      <c r="C604" s="137" t="s">
        <v>12</v>
      </c>
      <c r="D604" s="32">
        <f>SUM(E604:I604)</f>
        <v>823949.67999999993</v>
      </c>
      <c r="E604" s="37">
        <v>235000</v>
      </c>
      <c r="F604" s="37">
        <f>359023-50000-79920</f>
        <v>229103</v>
      </c>
      <c r="G604" s="37">
        <v>359846.68</v>
      </c>
      <c r="H604" s="11"/>
      <c r="I604" s="11"/>
      <c r="J604" s="164"/>
      <c r="K604" s="164"/>
      <c r="L604" s="164"/>
      <c r="M604" s="164"/>
      <c r="N604" s="183"/>
      <c r="O604" s="164"/>
      <c r="P604" s="164"/>
      <c r="Q604" s="164"/>
      <c r="R604" s="164"/>
      <c r="S604" s="165"/>
      <c r="T604" s="107" t="s">
        <v>469</v>
      </c>
    </row>
    <row r="605" spans="1:20" ht="18.75" customHeight="1" x14ac:dyDescent="0.25">
      <c r="A605" s="225"/>
      <c r="B605" s="179"/>
      <c r="C605" s="137" t="s">
        <v>37</v>
      </c>
      <c r="D605" s="13"/>
      <c r="E605" s="13"/>
      <c r="F605" s="13"/>
      <c r="G605" s="13"/>
      <c r="H605" s="11"/>
      <c r="I605" s="11"/>
      <c r="J605" s="164"/>
      <c r="K605" s="164"/>
      <c r="L605" s="164"/>
      <c r="M605" s="164"/>
      <c r="N605" s="183"/>
      <c r="O605" s="164"/>
      <c r="P605" s="164"/>
      <c r="Q605" s="164"/>
      <c r="R605" s="164"/>
      <c r="S605" s="165"/>
      <c r="T605" s="99"/>
    </row>
    <row r="606" spans="1:20" ht="18.75" customHeight="1" x14ac:dyDescent="0.25">
      <c r="A606" s="225"/>
      <c r="B606" s="179"/>
      <c r="C606" s="137" t="s">
        <v>38</v>
      </c>
      <c r="D606" s="13"/>
      <c r="E606" s="13"/>
      <c r="F606" s="13"/>
      <c r="G606" s="13"/>
      <c r="H606" s="11"/>
      <c r="I606" s="11"/>
      <c r="J606" s="164"/>
      <c r="K606" s="164"/>
      <c r="L606" s="164"/>
      <c r="M606" s="164"/>
      <c r="N606" s="183"/>
      <c r="O606" s="164"/>
      <c r="P606" s="164"/>
      <c r="Q606" s="164"/>
      <c r="R606" s="164"/>
      <c r="S606" s="165"/>
      <c r="T606" s="99"/>
    </row>
    <row r="607" spans="1:20" s="43" customFormat="1" x14ac:dyDescent="0.3">
      <c r="A607" s="185" t="s">
        <v>1</v>
      </c>
      <c r="B607" s="186"/>
      <c r="C607" s="186"/>
      <c r="D607" s="186"/>
      <c r="E607" s="186"/>
      <c r="F607" s="186"/>
      <c r="G607" s="186"/>
      <c r="H607" s="186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7"/>
      <c r="T607" s="83"/>
    </row>
    <row r="608" spans="1:20" x14ac:dyDescent="0.3">
      <c r="A608" s="225"/>
      <c r="B608" s="178" t="s">
        <v>103</v>
      </c>
      <c r="C608" s="178"/>
      <c r="D608" s="178"/>
      <c r="E608" s="178"/>
      <c r="F608" s="178"/>
      <c r="G608" s="178"/>
      <c r="H608" s="178"/>
      <c r="I608" s="178"/>
      <c r="J608" s="178"/>
      <c r="K608" s="178"/>
      <c r="L608" s="178"/>
      <c r="M608" s="178"/>
      <c r="N608" s="178"/>
      <c r="O608" s="178"/>
      <c r="P608" s="178"/>
      <c r="Q608" s="178"/>
      <c r="R608" s="178"/>
      <c r="S608" s="178"/>
    </row>
    <row r="609" spans="1:20" x14ac:dyDescent="0.3">
      <c r="A609" s="225"/>
      <c r="B609" s="179" t="s">
        <v>570</v>
      </c>
      <c r="C609" s="284" t="s">
        <v>104</v>
      </c>
      <c r="D609" s="284"/>
      <c r="E609" s="284"/>
      <c r="F609" s="284"/>
      <c r="G609" s="284"/>
      <c r="H609" s="284"/>
      <c r="I609" s="147"/>
      <c r="J609" s="164"/>
      <c r="K609" s="164"/>
      <c r="L609" s="164"/>
      <c r="M609" s="164"/>
      <c r="N609" s="183"/>
      <c r="O609" s="164"/>
      <c r="P609" s="164"/>
      <c r="Q609" s="164"/>
      <c r="R609" s="164"/>
      <c r="S609" s="165"/>
    </row>
    <row r="610" spans="1:20" x14ac:dyDescent="0.3">
      <c r="A610" s="225"/>
      <c r="B610" s="179"/>
      <c r="C610" s="137" t="s">
        <v>28</v>
      </c>
      <c r="D610" s="32">
        <f>SUM(D611:D614)</f>
        <v>100000</v>
      </c>
      <c r="E610" s="32">
        <f t="shared" ref="E610" si="62">SUM(E611:E614)</f>
        <v>100000</v>
      </c>
      <c r="F610" s="11"/>
      <c r="G610" s="11"/>
      <c r="H610" s="11"/>
      <c r="I610" s="11"/>
      <c r="J610" s="164"/>
      <c r="K610" s="164"/>
      <c r="L610" s="164"/>
      <c r="M610" s="164"/>
      <c r="N610" s="183"/>
      <c r="O610" s="164"/>
      <c r="P610" s="164"/>
      <c r="Q610" s="164"/>
      <c r="R610" s="164"/>
      <c r="S610" s="165"/>
      <c r="T610" s="82" t="s">
        <v>428</v>
      </c>
    </row>
    <row r="611" spans="1:20" x14ac:dyDescent="0.3">
      <c r="A611" s="225"/>
      <c r="B611" s="179"/>
      <c r="C611" s="137" t="s">
        <v>11</v>
      </c>
      <c r="D611" s="32"/>
      <c r="E611" s="32"/>
      <c r="F611" s="11"/>
      <c r="G611" s="11"/>
      <c r="H611" s="11"/>
      <c r="I611" s="11"/>
      <c r="J611" s="164"/>
      <c r="K611" s="164"/>
      <c r="L611" s="164"/>
      <c r="M611" s="164"/>
      <c r="N611" s="183"/>
      <c r="O611" s="164"/>
      <c r="P611" s="164"/>
      <c r="Q611" s="164"/>
      <c r="R611" s="164"/>
      <c r="S611" s="165"/>
    </row>
    <row r="612" spans="1:20" x14ac:dyDescent="0.3">
      <c r="A612" s="225"/>
      <c r="B612" s="179"/>
      <c r="C612" s="137" t="s">
        <v>12</v>
      </c>
      <c r="D612" s="32">
        <f>SUM(E612:I612)</f>
        <v>100000</v>
      </c>
      <c r="E612" s="33">
        <v>100000</v>
      </c>
      <c r="F612" s="11"/>
      <c r="G612" s="11"/>
      <c r="H612" s="11"/>
      <c r="I612" s="11"/>
      <c r="J612" s="164"/>
      <c r="K612" s="164"/>
      <c r="L612" s="164"/>
      <c r="M612" s="164"/>
      <c r="N612" s="183"/>
      <c r="O612" s="164"/>
      <c r="P612" s="164"/>
      <c r="Q612" s="164"/>
      <c r="R612" s="164"/>
      <c r="S612" s="165"/>
    </row>
    <row r="613" spans="1:20" x14ac:dyDescent="0.3">
      <c r="A613" s="225"/>
      <c r="B613" s="179"/>
      <c r="C613" s="137" t="s">
        <v>37</v>
      </c>
      <c r="D613" s="13"/>
      <c r="E613" s="11"/>
      <c r="F613" s="11"/>
      <c r="G613" s="11"/>
      <c r="H613" s="11"/>
      <c r="I613" s="11"/>
      <c r="J613" s="164"/>
      <c r="K613" s="164"/>
      <c r="L613" s="164"/>
      <c r="M613" s="164"/>
      <c r="N613" s="183"/>
      <c r="O613" s="164"/>
      <c r="P613" s="164"/>
      <c r="Q613" s="164"/>
      <c r="R613" s="164"/>
      <c r="S613" s="165"/>
    </row>
    <row r="614" spans="1:20" x14ac:dyDescent="0.3">
      <c r="A614" s="225"/>
      <c r="B614" s="179"/>
      <c r="C614" s="137" t="s">
        <v>38</v>
      </c>
      <c r="D614" s="13"/>
      <c r="E614" s="11"/>
      <c r="F614" s="11"/>
      <c r="G614" s="11"/>
      <c r="H614" s="11"/>
      <c r="I614" s="11"/>
      <c r="J614" s="164"/>
      <c r="K614" s="164"/>
      <c r="L614" s="164"/>
      <c r="M614" s="164"/>
      <c r="N614" s="183"/>
      <c r="O614" s="164"/>
      <c r="P614" s="164"/>
      <c r="Q614" s="164"/>
      <c r="R614" s="164"/>
      <c r="S614" s="165"/>
    </row>
    <row r="615" spans="1:20" s="18" customFormat="1" ht="19.5" x14ac:dyDescent="0.3">
      <c r="A615" s="172" t="s">
        <v>385</v>
      </c>
      <c r="B615" s="188" t="s">
        <v>493</v>
      </c>
      <c r="C615" s="188"/>
      <c r="D615" s="188"/>
      <c r="E615" s="188"/>
      <c r="F615" s="188"/>
      <c r="G615" s="188"/>
      <c r="H615" s="188"/>
      <c r="I615" s="188"/>
      <c r="J615" s="188"/>
      <c r="K615" s="188"/>
      <c r="L615" s="188"/>
      <c r="M615" s="188"/>
      <c r="N615" s="188"/>
      <c r="O615" s="188"/>
      <c r="P615" s="188"/>
      <c r="Q615" s="188"/>
      <c r="R615" s="188"/>
      <c r="S615" s="113"/>
      <c r="T615" s="80"/>
    </row>
    <row r="616" spans="1:20" s="18" customFormat="1" x14ac:dyDescent="0.3">
      <c r="A616" s="172"/>
      <c r="B616" s="174" t="s">
        <v>28</v>
      </c>
      <c r="C616" s="174"/>
      <c r="D616" s="114">
        <f t="shared" ref="D616:H619" si="63">D624+D632+D640+D648+D656+D664+D672+D680+D688+D696+D704+D712+D720+D728</f>
        <v>2383786.2199999997</v>
      </c>
      <c r="E616" s="114">
        <f>E624+E632+E640+E648+E656+E664+E672+E680+E688+E696+E704+E712+E720+E728</f>
        <v>719786.22</v>
      </c>
      <c r="F616" s="114">
        <f t="shared" ref="F616:H616" si="64">F624+F632+F640+F648+F656+F664+F672+F680+F688+F696+F704+F712+F720+F728</f>
        <v>812000</v>
      </c>
      <c r="G616" s="114">
        <f t="shared" si="64"/>
        <v>437000</v>
      </c>
      <c r="H616" s="114">
        <f t="shared" si="64"/>
        <v>415000</v>
      </c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3"/>
      <c r="T616" s="80"/>
    </row>
    <row r="617" spans="1:20" s="18" customFormat="1" x14ac:dyDescent="0.3">
      <c r="A617" s="172"/>
      <c r="B617" s="174" t="s">
        <v>11</v>
      </c>
      <c r="C617" s="174"/>
      <c r="D617" s="114"/>
      <c r="E617" s="114"/>
      <c r="F617" s="114"/>
      <c r="G617" s="114"/>
      <c r="H617" s="114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3"/>
      <c r="T617" s="80"/>
    </row>
    <row r="618" spans="1:20" s="18" customFormat="1" x14ac:dyDescent="0.3">
      <c r="A618" s="172"/>
      <c r="B618" s="174" t="s">
        <v>12</v>
      </c>
      <c r="C618" s="174"/>
      <c r="D618" s="114">
        <f t="shared" si="63"/>
        <v>2380796.2199999997</v>
      </c>
      <c r="E618" s="114">
        <f t="shared" si="63"/>
        <v>719156.22</v>
      </c>
      <c r="F618" s="114">
        <f t="shared" si="63"/>
        <v>811260</v>
      </c>
      <c r="G618" s="114">
        <f t="shared" si="63"/>
        <v>436230</v>
      </c>
      <c r="H618" s="114">
        <f t="shared" si="63"/>
        <v>414150</v>
      </c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3"/>
      <c r="T618" s="80"/>
    </row>
    <row r="619" spans="1:20" s="18" customFormat="1" x14ac:dyDescent="0.3">
      <c r="A619" s="172"/>
      <c r="B619" s="174" t="s">
        <v>37</v>
      </c>
      <c r="C619" s="174"/>
      <c r="D619" s="114">
        <f t="shared" si="63"/>
        <v>2990</v>
      </c>
      <c r="E619" s="114">
        <f t="shared" si="63"/>
        <v>630</v>
      </c>
      <c r="F619" s="114">
        <f t="shared" si="63"/>
        <v>740</v>
      </c>
      <c r="G619" s="114">
        <f t="shared" si="63"/>
        <v>770</v>
      </c>
      <c r="H619" s="114">
        <f t="shared" si="63"/>
        <v>850</v>
      </c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3"/>
      <c r="T619" s="80"/>
    </row>
    <row r="620" spans="1:20" s="18" customFormat="1" x14ac:dyDescent="0.3">
      <c r="A620" s="172"/>
      <c r="B620" s="174" t="s">
        <v>38</v>
      </c>
      <c r="C620" s="174"/>
      <c r="D620" s="114"/>
      <c r="E620" s="114"/>
      <c r="F620" s="114"/>
      <c r="G620" s="114"/>
      <c r="H620" s="114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3"/>
      <c r="T620" s="80"/>
    </row>
    <row r="621" spans="1:20" s="43" customFormat="1" x14ac:dyDescent="0.3">
      <c r="A621" s="185" t="s">
        <v>1</v>
      </c>
      <c r="B621" s="186"/>
      <c r="C621" s="186"/>
      <c r="D621" s="186"/>
      <c r="E621" s="186"/>
      <c r="F621" s="186"/>
      <c r="G621" s="186"/>
      <c r="H621" s="186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7"/>
      <c r="T621" s="83"/>
    </row>
    <row r="622" spans="1:20" ht="35.25" customHeight="1" x14ac:dyDescent="0.3">
      <c r="A622" s="225"/>
      <c r="B622" s="229" t="s">
        <v>106</v>
      </c>
      <c r="C622" s="230"/>
      <c r="D622" s="230"/>
      <c r="E622" s="230"/>
      <c r="F622" s="230"/>
      <c r="G622" s="230"/>
      <c r="H622" s="230"/>
      <c r="I622" s="230"/>
      <c r="J622" s="21"/>
      <c r="K622" s="21"/>
      <c r="L622" s="21"/>
      <c r="M622" s="21"/>
      <c r="N622" s="21"/>
      <c r="O622" s="21"/>
      <c r="P622" s="21"/>
      <c r="Q622" s="21"/>
      <c r="R622" s="21"/>
      <c r="S622" s="22"/>
    </row>
    <row r="623" spans="1:20" ht="24" customHeight="1" x14ac:dyDescent="0.3">
      <c r="A623" s="225"/>
      <c r="B623" s="179" t="s">
        <v>571</v>
      </c>
      <c r="C623" s="284" t="s">
        <v>481</v>
      </c>
      <c r="D623" s="284"/>
      <c r="E623" s="284"/>
      <c r="F623" s="284"/>
      <c r="G623" s="284"/>
      <c r="H623" s="284"/>
      <c r="I623" s="147"/>
      <c r="J623" s="231">
        <v>2018</v>
      </c>
      <c r="K623" s="164"/>
      <c r="L623" s="164"/>
      <c r="M623" s="164"/>
      <c r="N623" s="183"/>
      <c r="O623" s="164"/>
      <c r="P623" s="164"/>
      <c r="Q623" s="164"/>
      <c r="R623" s="164"/>
      <c r="S623" s="165"/>
    </row>
    <row r="624" spans="1:20" x14ac:dyDescent="0.3">
      <c r="A624" s="225"/>
      <c r="B624" s="179"/>
      <c r="C624" s="137" t="s">
        <v>28</v>
      </c>
      <c r="D624" s="3">
        <f>SUM(D625:D628)</f>
        <v>56500</v>
      </c>
      <c r="E624" s="3">
        <f t="shared" ref="E624" si="65">SUM(E625:E628)</f>
        <v>56500</v>
      </c>
      <c r="F624" s="7"/>
      <c r="G624" s="7"/>
      <c r="H624" s="7"/>
      <c r="I624" s="11"/>
      <c r="J624" s="232"/>
      <c r="K624" s="164"/>
      <c r="L624" s="164"/>
      <c r="M624" s="164"/>
      <c r="N624" s="183"/>
      <c r="O624" s="164"/>
      <c r="P624" s="164"/>
      <c r="Q624" s="164"/>
      <c r="R624" s="164"/>
      <c r="S624" s="165"/>
    </row>
    <row r="625" spans="1:20" x14ac:dyDescent="0.3">
      <c r="A625" s="225"/>
      <c r="B625" s="179"/>
      <c r="C625" s="137" t="s">
        <v>11</v>
      </c>
      <c r="D625" s="3"/>
      <c r="E625" s="3"/>
      <c r="F625" s="3"/>
      <c r="G625" s="3"/>
      <c r="H625" s="3"/>
      <c r="I625" s="11"/>
      <c r="J625" s="232"/>
      <c r="K625" s="164"/>
      <c r="L625" s="164"/>
      <c r="M625" s="164"/>
      <c r="N625" s="183"/>
      <c r="O625" s="164"/>
      <c r="P625" s="164"/>
      <c r="Q625" s="164"/>
      <c r="R625" s="164"/>
      <c r="S625" s="165"/>
    </row>
    <row r="626" spans="1:20" x14ac:dyDescent="0.3">
      <c r="A626" s="225"/>
      <c r="B626" s="179"/>
      <c r="C626" s="137" t="s">
        <v>12</v>
      </c>
      <c r="D626" s="3">
        <f>SUM(E626:I626)</f>
        <v>56500</v>
      </c>
      <c r="E626" s="5">
        <v>56500</v>
      </c>
      <c r="F626" s="5"/>
      <c r="G626" s="5"/>
      <c r="H626" s="5"/>
      <c r="I626" s="11"/>
      <c r="J626" s="232"/>
      <c r="K626" s="164"/>
      <c r="L626" s="164"/>
      <c r="M626" s="164"/>
      <c r="N626" s="183"/>
      <c r="O626" s="164"/>
      <c r="P626" s="164"/>
      <c r="Q626" s="164"/>
      <c r="R626" s="164"/>
      <c r="S626" s="165"/>
    </row>
    <row r="627" spans="1:20" x14ac:dyDescent="0.3">
      <c r="A627" s="225"/>
      <c r="B627" s="179"/>
      <c r="C627" s="137" t="s">
        <v>37</v>
      </c>
      <c r="D627" s="13"/>
      <c r="E627" s="11"/>
      <c r="F627" s="11"/>
      <c r="G627" s="11"/>
      <c r="H627" s="11"/>
      <c r="I627" s="11"/>
      <c r="J627" s="232"/>
      <c r="K627" s="164"/>
      <c r="L627" s="164"/>
      <c r="M627" s="164"/>
      <c r="N627" s="183"/>
      <c r="O627" s="164"/>
      <c r="P627" s="164"/>
      <c r="Q627" s="164"/>
      <c r="R627" s="164"/>
      <c r="S627" s="165"/>
    </row>
    <row r="628" spans="1:20" x14ac:dyDescent="0.3">
      <c r="A628" s="225"/>
      <c r="B628" s="179"/>
      <c r="C628" s="137" t="s">
        <v>38</v>
      </c>
      <c r="D628" s="13"/>
      <c r="E628" s="11"/>
      <c r="F628" s="11"/>
      <c r="G628" s="11"/>
      <c r="H628" s="11"/>
      <c r="I628" s="11"/>
      <c r="J628" s="233"/>
      <c r="K628" s="164"/>
      <c r="L628" s="164"/>
      <c r="M628" s="164"/>
      <c r="N628" s="183"/>
      <c r="O628" s="164"/>
      <c r="P628" s="164"/>
      <c r="Q628" s="164"/>
      <c r="R628" s="164"/>
      <c r="S628" s="165"/>
    </row>
    <row r="629" spans="1:20" s="43" customFormat="1" x14ac:dyDescent="0.3">
      <c r="A629" s="185" t="s">
        <v>6</v>
      </c>
      <c r="B629" s="186"/>
      <c r="C629" s="186"/>
      <c r="D629" s="186"/>
      <c r="E629" s="186"/>
      <c r="F629" s="186"/>
      <c r="G629" s="186"/>
      <c r="H629" s="186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7"/>
      <c r="T629" s="83"/>
    </row>
    <row r="630" spans="1:20" ht="32.25" customHeight="1" x14ac:dyDescent="0.3">
      <c r="A630" s="175"/>
      <c r="B630" s="229" t="s">
        <v>106</v>
      </c>
      <c r="C630" s="230"/>
      <c r="D630" s="230"/>
      <c r="E630" s="230"/>
      <c r="F630" s="230"/>
      <c r="G630" s="230"/>
      <c r="H630" s="230"/>
      <c r="I630" s="230"/>
      <c r="J630" s="21"/>
      <c r="K630" s="21"/>
      <c r="L630" s="21"/>
      <c r="M630" s="21"/>
      <c r="N630" s="21"/>
      <c r="O630" s="21"/>
      <c r="P630" s="21"/>
      <c r="Q630" s="21"/>
      <c r="R630" s="21"/>
      <c r="S630" s="22"/>
    </row>
    <row r="631" spans="1:20" ht="39" customHeight="1" x14ac:dyDescent="0.3">
      <c r="A631" s="176"/>
      <c r="B631" s="179" t="s">
        <v>572</v>
      </c>
      <c r="C631" s="204" t="s">
        <v>631</v>
      </c>
      <c r="D631" s="204"/>
      <c r="E631" s="204"/>
      <c r="F631" s="204"/>
      <c r="G631" s="204"/>
      <c r="H631" s="204"/>
      <c r="I631" s="138"/>
      <c r="J631" s="231">
        <v>2018</v>
      </c>
      <c r="K631" s="164"/>
      <c r="L631" s="164"/>
      <c r="M631" s="164"/>
      <c r="N631" s="183"/>
      <c r="O631" s="164"/>
      <c r="P631" s="164"/>
      <c r="Q631" s="164"/>
      <c r="R631" s="164"/>
      <c r="S631" s="165"/>
    </row>
    <row r="632" spans="1:20" ht="18.75" customHeight="1" x14ac:dyDescent="0.3">
      <c r="A632" s="176"/>
      <c r="B632" s="179"/>
      <c r="C632" s="137" t="s">
        <v>28</v>
      </c>
      <c r="D632" s="13">
        <f>SUM(D633:D636)</f>
        <v>473000</v>
      </c>
      <c r="E632" s="11">
        <f>SUM(E633:E636)</f>
        <v>25000</v>
      </c>
      <c r="F632" s="11">
        <f t="shared" ref="F632:H632" si="66">SUM(F633:F636)</f>
        <v>168000</v>
      </c>
      <c r="G632" s="11">
        <f t="shared" si="66"/>
        <v>150000</v>
      </c>
      <c r="H632" s="11">
        <f t="shared" si="66"/>
        <v>130000</v>
      </c>
      <c r="I632" s="11"/>
      <c r="J632" s="232"/>
      <c r="K632" s="164"/>
      <c r="L632" s="164"/>
      <c r="M632" s="164"/>
      <c r="N632" s="183"/>
      <c r="O632" s="164"/>
      <c r="P632" s="164"/>
      <c r="Q632" s="164"/>
      <c r="R632" s="164"/>
      <c r="S632" s="165"/>
      <c r="T632" s="90" t="s">
        <v>406</v>
      </c>
    </row>
    <row r="633" spans="1:20" x14ac:dyDescent="0.3">
      <c r="A633" s="176"/>
      <c r="B633" s="179"/>
      <c r="C633" s="137" t="s">
        <v>11</v>
      </c>
      <c r="D633" s="13"/>
      <c r="E633" s="11"/>
      <c r="F633" s="11"/>
      <c r="G633" s="11"/>
      <c r="H633" s="11"/>
      <c r="I633" s="11"/>
      <c r="J633" s="232"/>
      <c r="K633" s="164"/>
      <c r="L633" s="164"/>
      <c r="M633" s="164"/>
      <c r="N633" s="183"/>
      <c r="O633" s="164"/>
      <c r="P633" s="164"/>
      <c r="Q633" s="164"/>
      <c r="R633" s="164"/>
      <c r="S633" s="165"/>
    </row>
    <row r="634" spans="1:20" x14ac:dyDescent="0.3">
      <c r="A634" s="176"/>
      <c r="B634" s="179"/>
      <c r="C634" s="137" t="s">
        <v>12</v>
      </c>
      <c r="D634" s="13">
        <f>SUM(E634:H634)</f>
        <v>473000</v>
      </c>
      <c r="E634" s="11">
        <f>50000-25000</f>
        <v>25000</v>
      </c>
      <c r="F634" s="11">
        <v>168000</v>
      </c>
      <c r="G634" s="11">
        <v>150000</v>
      </c>
      <c r="H634" s="11">
        <v>130000</v>
      </c>
      <c r="I634" s="11"/>
      <c r="J634" s="232"/>
      <c r="K634" s="164"/>
      <c r="L634" s="164"/>
      <c r="M634" s="164"/>
      <c r="N634" s="183"/>
      <c r="O634" s="164"/>
      <c r="P634" s="164"/>
      <c r="Q634" s="164"/>
      <c r="R634" s="164"/>
      <c r="S634" s="165"/>
    </row>
    <row r="635" spans="1:20" x14ac:dyDescent="0.3">
      <c r="A635" s="176"/>
      <c r="B635" s="179"/>
      <c r="C635" s="137" t="s">
        <v>37</v>
      </c>
      <c r="D635" s="13"/>
      <c r="E635" s="11"/>
      <c r="F635" s="11"/>
      <c r="G635" s="11"/>
      <c r="H635" s="11"/>
      <c r="I635" s="11"/>
      <c r="J635" s="232"/>
      <c r="K635" s="164"/>
      <c r="L635" s="164"/>
      <c r="M635" s="164"/>
      <c r="N635" s="183"/>
      <c r="O635" s="164"/>
      <c r="P635" s="164"/>
      <c r="Q635" s="164"/>
      <c r="R635" s="164"/>
      <c r="S635" s="165"/>
    </row>
    <row r="636" spans="1:20" x14ac:dyDescent="0.3">
      <c r="A636" s="177"/>
      <c r="B636" s="179"/>
      <c r="C636" s="137" t="s">
        <v>38</v>
      </c>
      <c r="D636" s="13"/>
      <c r="E636" s="11"/>
      <c r="F636" s="11"/>
      <c r="G636" s="11"/>
      <c r="H636" s="11"/>
      <c r="I636" s="11"/>
      <c r="J636" s="233"/>
      <c r="K636" s="164"/>
      <c r="L636" s="164"/>
      <c r="M636" s="164"/>
      <c r="N636" s="183"/>
      <c r="O636" s="164"/>
      <c r="P636" s="164"/>
      <c r="Q636" s="164"/>
      <c r="R636" s="164"/>
      <c r="S636" s="165"/>
    </row>
    <row r="637" spans="1:20" s="43" customFormat="1" x14ac:dyDescent="0.3">
      <c r="A637" s="185" t="s">
        <v>6</v>
      </c>
      <c r="B637" s="186"/>
      <c r="C637" s="186"/>
      <c r="D637" s="186"/>
      <c r="E637" s="186"/>
      <c r="F637" s="186"/>
      <c r="G637" s="186"/>
      <c r="H637" s="186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7"/>
      <c r="T637" s="83"/>
    </row>
    <row r="638" spans="1:20" ht="43.5" customHeight="1" x14ac:dyDescent="0.3">
      <c r="A638" s="175"/>
      <c r="B638" s="178" t="s">
        <v>106</v>
      </c>
      <c r="C638" s="178"/>
      <c r="D638" s="178"/>
      <c r="E638" s="178"/>
      <c r="F638" s="178"/>
      <c r="G638" s="178"/>
      <c r="H638" s="178"/>
      <c r="I638" s="178"/>
      <c r="J638" s="178"/>
      <c r="K638" s="178"/>
      <c r="L638" s="178"/>
      <c r="M638" s="178"/>
      <c r="N638" s="178"/>
      <c r="O638" s="178"/>
      <c r="P638" s="178"/>
      <c r="Q638" s="178"/>
      <c r="R638" s="178"/>
      <c r="S638" s="178"/>
    </row>
    <row r="639" spans="1:20" ht="58.5" customHeight="1" x14ac:dyDescent="0.3">
      <c r="A639" s="176"/>
      <c r="B639" s="179" t="s">
        <v>573</v>
      </c>
      <c r="C639" s="204" t="s">
        <v>632</v>
      </c>
      <c r="D639" s="204"/>
      <c r="E639" s="204"/>
      <c r="F639" s="204"/>
      <c r="G639" s="204"/>
      <c r="H639" s="204"/>
      <c r="I639" s="138"/>
      <c r="J639" s="231">
        <v>2018</v>
      </c>
      <c r="K639" s="164"/>
      <c r="L639" s="164"/>
      <c r="M639" s="164"/>
      <c r="N639" s="183"/>
      <c r="O639" s="164"/>
      <c r="P639" s="164"/>
      <c r="Q639" s="164"/>
      <c r="R639" s="164"/>
      <c r="S639" s="165"/>
    </row>
    <row r="640" spans="1:20" ht="19.5" x14ac:dyDescent="0.3">
      <c r="A640" s="176"/>
      <c r="B640" s="179"/>
      <c r="C640" s="137" t="s">
        <v>28</v>
      </c>
      <c r="D640" s="13">
        <f>SUM(D641:D644)</f>
        <v>582000</v>
      </c>
      <c r="E640" s="13">
        <f t="shared" ref="E640:H640" si="67">SUM(E641:E644)</f>
        <v>102000</v>
      </c>
      <c r="F640" s="13">
        <f t="shared" si="67"/>
        <v>100000</v>
      </c>
      <c r="G640" s="13">
        <f t="shared" si="67"/>
        <v>180000</v>
      </c>
      <c r="H640" s="13">
        <f t="shared" si="67"/>
        <v>200000</v>
      </c>
      <c r="I640" s="13"/>
      <c r="J640" s="232"/>
      <c r="K640" s="164"/>
      <c r="L640" s="164"/>
      <c r="M640" s="164"/>
      <c r="N640" s="183"/>
      <c r="O640" s="164"/>
      <c r="P640" s="164"/>
      <c r="Q640" s="164"/>
      <c r="R640" s="164"/>
      <c r="S640" s="165"/>
      <c r="T640" s="100"/>
    </row>
    <row r="641" spans="1:20" x14ac:dyDescent="0.3">
      <c r="A641" s="176"/>
      <c r="B641" s="179"/>
      <c r="C641" s="137" t="s">
        <v>11</v>
      </c>
      <c r="D641" s="13"/>
      <c r="E641" s="11"/>
      <c r="F641" s="11"/>
      <c r="G641" s="11"/>
      <c r="H641" s="11"/>
      <c r="I641" s="11"/>
      <c r="J641" s="232"/>
      <c r="K641" s="164"/>
      <c r="L641" s="164"/>
      <c r="M641" s="164"/>
      <c r="N641" s="183"/>
      <c r="O641" s="164"/>
      <c r="P641" s="164"/>
      <c r="Q641" s="164"/>
      <c r="R641" s="164"/>
      <c r="S641" s="165"/>
    </row>
    <row r="642" spans="1:20" x14ac:dyDescent="0.3">
      <c r="A642" s="176"/>
      <c r="B642" s="179"/>
      <c r="C642" s="137" t="s">
        <v>12</v>
      </c>
      <c r="D642" s="13">
        <f>SUM(E642:I642)</f>
        <v>582000</v>
      </c>
      <c r="E642" s="11">
        <f>2000+100000</f>
        <v>102000</v>
      </c>
      <c r="F642" s="11">
        <v>100000</v>
      </c>
      <c r="G642" s="11">
        <v>180000</v>
      </c>
      <c r="H642" s="11">
        <v>200000</v>
      </c>
      <c r="I642" s="11"/>
      <c r="J642" s="232"/>
      <c r="K642" s="164"/>
      <c r="L642" s="164"/>
      <c r="M642" s="164"/>
      <c r="N642" s="183"/>
      <c r="O642" s="164"/>
      <c r="P642" s="164"/>
      <c r="Q642" s="164"/>
      <c r="R642" s="164"/>
      <c r="S642" s="165"/>
    </row>
    <row r="643" spans="1:20" x14ac:dyDescent="0.3">
      <c r="A643" s="176"/>
      <c r="B643" s="179"/>
      <c r="C643" s="137" t="s">
        <v>37</v>
      </c>
      <c r="D643" s="13"/>
      <c r="E643" s="11"/>
      <c r="F643" s="11"/>
      <c r="G643" s="11"/>
      <c r="H643" s="11"/>
      <c r="I643" s="11"/>
      <c r="J643" s="232"/>
      <c r="K643" s="164"/>
      <c r="L643" s="164"/>
      <c r="M643" s="164"/>
      <c r="N643" s="183"/>
      <c r="O643" s="164"/>
      <c r="P643" s="164"/>
      <c r="Q643" s="164"/>
      <c r="R643" s="164"/>
      <c r="S643" s="165"/>
    </row>
    <row r="644" spans="1:20" x14ac:dyDescent="0.3">
      <c r="A644" s="177"/>
      <c r="B644" s="179"/>
      <c r="C644" s="137" t="s">
        <v>38</v>
      </c>
      <c r="D644" s="13"/>
      <c r="E644" s="11"/>
      <c r="F644" s="11"/>
      <c r="G644" s="11"/>
      <c r="H644" s="11"/>
      <c r="I644" s="11"/>
      <c r="J644" s="233"/>
      <c r="K644" s="164"/>
      <c r="L644" s="164"/>
      <c r="M644" s="164"/>
      <c r="N644" s="183"/>
      <c r="O644" s="164"/>
      <c r="P644" s="164"/>
      <c r="Q644" s="164"/>
      <c r="R644" s="164"/>
      <c r="S644" s="165"/>
    </row>
    <row r="645" spans="1:20" s="43" customFormat="1" x14ac:dyDescent="0.3">
      <c r="A645" s="185" t="s">
        <v>6</v>
      </c>
      <c r="B645" s="186"/>
      <c r="C645" s="186"/>
      <c r="D645" s="186"/>
      <c r="E645" s="186"/>
      <c r="F645" s="186"/>
      <c r="G645" s="186"/>
      <c r="H645" s="186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7"/>
      <c r="T645" s="82"/>
    </row>
    <row r="646" spans="1:20" ht="48" customHeight="1" x14ac:dyDescent="0.3">
      <c r="A646" s="175"/>
      <c r="B646" s="195" t="s">
        <v>106</v>
      </c>
      <c r="C646" s="196"/>
      <c r="D646" s="196"/>
      <c r="E646" s="196"/>
      <c r="F646" s="196"/>
      <c r="G646" s="196"/>
      <c r="H646" s="196"/>
      <c r="I646" s="196"/>
      <c r="J646" s="196"/>
      <c r="K646" s="196"/>
      <c r="L646" s="196"/>
      <c r="M646" s="196"/>
      <c r="N646" s="196"/>
      <c r="O646" s="196"/>
      <c r="P646" s="196"/>
      <c r="Q646" s="196"/>
      <c r="R646" s="196"/>
      <c r="S646" s="197"/>
    </row>
    <row r="647" spans="1:20" ht="21" customHeight="1" x14ac:dyDescent="0.3">
      <c r="A647" s="176"/>
      <c r="B647" s="198" t="s">
        <v>574</v>
      </c>
      <c r="C647" s="281" t="s">
        <v>107</v>
      </c>
      <c r="D647" s="282"/>
      <c r="E647" s="282"/>
      <c r="F647" s="282"/>
      <c r="G647" s="282"/>
      <c r="H647" s="283"/>
      <c r="I647" s="146"/>
      <c r="J647" s="231">
        <v>2018</v>
      </c>
      <c r="K647" s="192" t="s">
        <v>46</v>
      </c>
      <c r="L647" s="192"/>
      <c r="M647" s="192" t="s">
        <v>212</v>
      </c>
      <c r="N647" s="278" t="s">
        <v>213</v>
      </c>
      <c r="O647" s="192" t="s">
        <v>49</v>
      </c>
      <c r="P647" s="192" t="s">
        <v>42</v>
      </c>
      <c r="Q647" s="192" t="s">
        <v>58</v>
      </c>
      <c r="R647" s="192"/>
      <c r="S647" s="214"/>
    </row>
    <row r="648" spans="1:20" ht="24" customHeight="1" x14ac:dyDescent="0.3">
      <c r="A648" s="176"/>
      <c r="B648" s="199"/>
      <c r="C648" s="137" t="s">
        <v>28</v>
      </c>
      <c r="D648" s="13">
        <f>SUM(D649:D652)</f>
        <v>55000</v>
      </c>
      <c r="E648" s="13">
        <f t="shared" ref="E648:H648" si="68">SUM(E649:E652)</f>
        <v>10000</v>
      </c>
      <c r="F648" s="13">
        <f t="shared" si="68"/>
        <v>15000</v>
      </c>
      <c r="G648" s="13">
        <f t="shared" si="68"/>
        <v>15000</v>
      </c>
      <c r="H648" s="13">
        <f t="shared" si="68"/>
        <v>15000</v>
      </c>
      <c r="I648" s="11"/>
      <c r="J648" s="232"/>
      <c r="K648" s="193"/>
      <c r="L648" s="193"/>
      <c r="M648" s="193"/>
      <c r="N648" s="279"/>
      <c r="O648" s="193"/>
      <c r="P648" s="193"/>
      <c r="Q648" s="193"/>
      <c r="R648" s="193"/>
      <c r="S648" s="215"/>
      <c r="T648" s="90" t="s">
        <v>407</v>
      </c>
    </row>
    <row r="649" spans="1:20" x14ac:dyDescent="0.3">
      <c r="A649" s="176"/>
      <c r="B649" s="199"/>
      <c r="C649" s="137" t="s">
        <v>11</v>
      </c>
      <c r="D649" s="13"/>
      <c r="E649" s="11"/>
      <c r="F649" s="11"/>
      <c r="G649" s="11"/>
      <c r="H649" s="11"/>
      <c r="I649" s="11"/>
      <c r="J649" s="232"/>
      <c r="K649" s="193"/>
      <c r="L649" s="193"/>
      <c r="M649" s="193"/>
      <c r="N649" s="279"/>
      <c r="O649" s="193"/>
      <c r="P649" s="193"/>
      <c r="Q649" s="193"/>
      <c r="R649" s="193"/>
      <c r="S649" s="215"/>
    </row>
    <row r="650" spans="1:20" x14ac:dyDescent="0.3">
      <c r="A650" s="176"/>
      <c r="B650" s="199"/>
      <c r="C650" s="137" t="s">
        <v>12</v>
      </c>
      <c r="D650" s="13">
        <f>SUM(E650:H650)</f>
        <v>54450</v>
      </c>
      <c r="E650" s="101">
        <v>9900</v>
      </c>
      <c r="F650" s="101">
        <v>14850</v>
      </c>
      <c r="G650" s="101">
        <v>14850</v>
      </c>
      <c r="H650" s="101">
        <v>14850</v>
      </c>
      <c r="I650" s="11"/>
      <c r="J650" s="232"/>
      <c r="K650" s="193"/>
      <c r="L650" s="193"/>
      <c r="M650" s="193"/>
      <c r="N650" s="279"/>
      <c r="O650" s="193"/>
      <c r="P650" s="193"/>
      <c r="Q650" s="193"/>
      <c r="R650" s="193"/>
      <c r="S650" s="215"/>
    </row>
    <row r="651" spans="1:20" x14ac:dyDescent="0.3">
      <c r="A651" s="176"/>
      <c r="B651" s="199"/>
      <c r="C651" s="137" t="s">
        <v>37</v>
      </c>
      <c r="D651" s="13">
        <f>SUM(E651:H651)</f>
        <v>550</v>
      </c>
      <c r="E651" s="101">
        <v>100</v>
      </c>
      <c r="F651" s="101">
        <v>150</v>
      </c>
      <c r="G651" s="101">
        <v>150</v>
      </c>
      <c r="H651" s="101">
        <v>150</v>
      </c>
      <c r="I651" s="11"/>
      <c r="J651" s="232"/>
      <c r="K651" s="193"/>
      <c r="L651" s="193"/>
      <c r="M651" s="193"/>
      <c r="N651" s="279"/>
      <c r="O651" s="193"/>
      <c r="P651" s="193"/>
      <c r="Q651" s="193"/>
      <c r="R651" s="193"/>
      <c r="S651" s="215"/>
    </row>
    <row r="652" spans="1:20" x14ac:dyDescent="0.3">
      <c r="A652" s="177"/>
      <c r="B652" s="200"/>
      <c r="C652" s="137" t="s">
        <v>38</v>
      </c>
      <c r="D652" s="13"/>
      <c r="E652" s="11"/>
      <c r="F652" s="11"/>
      <c r="G652" s="11"/>
      <c r="H652" s="11"/>
      <c r="I652" s="11"/>
      <c r="J652" s="233"/>
      <c r="K652" s="194"/>
      <c r="L652" s="194"/>
      <c r="M652" s="194"/>
      <c r="N652" s="280"/>
      <c r="O652" s="194"/>
      <c r="P652" s="194"/>
      <c r="Q652" s="194"/>
      <c r="R652" s="194"/>
      <c r="S652" s="216"/>
    </row>
    <row r="653" spans="1:20" s="43" customFormat="1" x14ac:dyDescent="0.3">
      <c r="A653" s="185" t="s">
        <v>6</v>
      </c>
      <c r="B653" s="186"/>
      <c r="C653" s="186"/>
      <c r="D653" s="186"/>
      <c r="E653" s="186"/>
      <c r="F653" s="186"/>
      <c r="G653" s="186"/>
      <c r="H653" s="186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7"/>
      <c r="T653" s="83"/>
    </row>
    <row r="654" spans="1:20" ht="36" customHeight="1" x14ac:dyDescent="0.3">
      <c r="A654" s="175"/>
      <c r="B654" s="178" t="s">
        <v>106</v>
      </c>
      <c r="C654" s="178"/>
      <c r="D654" s="178"/>
      <c r="E654" s="178"/>
      <c r="F654" s="178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  <c r="Q654" s="178"/>
      <c r="R654" s="178"/>
      <c r="S654" s="178"/>
    </row>
    <row r="655" spans="1:20" x14ac:dyDescent="0.3">
      <c r="A655" s="176"/>
      <c r="B655" s="179" t="s">
        <v>575</v>
      </c>
      <c r="C655" s="204" t="s">
        <v>108</v>
      </c>
      <c r="D655" s="204"/>
      <c r="E655" s="204"/>
      <c r="F655" s="204"/>
      <c r="G655" s="204"/>
      <c r="H655" s="204"/>
      <c r="I655" s="138"/>
      <c r="J655" s="221">
        <v>2018</v>
      </c>
      <c r="K655" s="164" t="s">
        <v>46</v>
      </c>
      <c r="L655" s="164"/>
      <c r="M655" s="164" t="s">
        <v>212</v>
      </c>
      <c r="N655" s="222" t="s">
        <v>214</v>
      </c>
      <c r="O655" s="164" t="s">
        <v>49</v>
      </c>
      <c r="P655" s="164" t="s">
        <v>42</v>
      </c>
      <c r="Q655" s="164" t="s">
        <v>58</v>
      </c>
      <c r="R655" s="164"/>
      <c r="S655" s="165"/>
    </row>
    <row r="656" spans="1:20" ht="16.5" customHeight="1" x14ac:dyDescent="0.3">
      <c r="A656" s="176"/>
      <c r="B656" s="179"/>
      <c r="C656" s="137" t="s">
        <v>28</v>
      </c>
      <c r="D656" s="13">
        <f>SUM(D657:D660)</f>
        <v>65000</v>
      </c>
      <c r="E656" s="13">
        <f t="shared" ref="E656:H656" si="69">SUM(E657:E660)</f>
        <v>15000</v>
      </c>
      <c r="F656" s="13">
        <f t="shared" si="69"/>
        <v>15000</v>
      </c>
      <c r="G656" s="13">
        <f t="shared" si="69"/>
        <v>15000</v>
      </c>
      <c r="H656" s="13">
        <f t="shared" si="69"/>
        <v>20000</v>
      </c>
      <c r="I656" s="11"/>
      <c r="J656" s="221"/>
      <c r="K656" s="164"/>
      <c r="L656" s="164"/>
      <c r="M656" s="164"/>
      <c r="N656" s="222"/>
      <c r="O656" s="164"/>
      <c r="P656" s="164"/>
      <c r="Q656" s="164"/>
      <c r="R656" s="164"/>
      <c r="S656" s="165"/>
      <c r="T656" s="90" t="s">
        <v>407</v>
      </c>
    </row>
    <row r="657" spans="1:20" x14ac:dyDescent="0.3">
      <c r="A657" s="176"/>
      <c r="B657" s="179"/>
      <c r="C657" s="137" t="s">
        <v>11</v>
      </c>
      <c r="D657" s="13"/>
      <c r="E657" s="11"/>
      <c r="F657" s="11"/>
      <c r="G657" s="11"/>
      <c r="H657" s="11"/>
      <c r="I657" s="11"/>
      <c r="J657" s="221"/>
      <c r="K657" s="164"/>
      <c r="L657" s="164"/>
      <c r="M657" s="164"/>
      <c r="N657" s="222"/>
      <c r="O657" s="164"/>
      <c r="P657" s="164"/>
      <c r="Q657" s="164"/>
      <c r="R657" s="164"/>
      <c r="S657" s="165"/>
    </row>
    <row r="658" spans="1:20" x14ac:dyDescent="0.3">
      <c r="A658" s="176"/>
      <c r="B658" s="179"/>
      <c r="C658" s="137" t="s">
        <v>12</v>
      </c>
      <c r="D658" s="13">
        <f>SUM(E658:H658)</f>
        <v>64350</v>
      </c>
      <c r="E658" s="101">
        <v>14850</v>
      </c>
      <c r="F658" s="101">
        <v>14850</v>
      </c>
      <c r="G658" s="101">
        <v>14850</v>
      </c>
      <c r="H658" s="101">
        <v>19800</v>
      </c>
      <c r="I658" s="11"/>
      <c r="J658" s="221"/>
      <c r="K658" s="164"/>
      <c r="L658" s="164"/>
      <c r="M658" s="164"/>
      <c r="N658" s="222"/>
      <c r="O658" s="164"/>
      <c r="P658" s="164"/>
      <c r="Q658" s="164"/>
      <c r="R658" s="164"/>
      <c r="S658" s="165"/>
    </row>
    <row r="659" spans="1:20" x14ac:dyDescent="0.3">
      <c r="A659" s="176"/>
      <c r="B659" s="179"/>
      <c r="C659" s="137" t="s">
        <v>37</v>
      </c>
      <c r="D659" s="13">
        <f>SUM(E659:H659)</f>
        <v>650</v>
      </c>
      <c r="E659" s="101">
        <v>150</v>
      </c>
      <c r="F659" s="101">
        <v>150</v>
      </c>
      <c r="G659" s="101">
        <v>150</v>
      </c>
      <c r="H659" s="101">
        <v>200</v>
      </c>
      <c r="I659" s="11"/>
      <c r="J659" s="221"/>
      <c r="K659" s="164"/>
      <c r="L659" s="164"/>
      <c r="M659" s="164"/>
      <c r="N659" s="222"/>
      <c r="O659" s="164"/>
      <c r="P659" s="164"/>
      <c r="Q659" s="164"/>
      <c r="R659" s="164"/>
      <c r="S659" s="165"/>
    </row>
    <row r="660" spans="1:20" ht="21.75" customHeight="1" x14ac:dyDescent="0.25">
      <c r="A660" s="177"/>
      <c r="B660" s="179"/>
      <c r="C660" s="137" t="s">
        <v>38</v>
      </c>
      <c r="D660" s="13"/>
      <c r="E660" s="11"/>
      <c r="F660" s="11"/>
      <c r="G660" s="11"/>
      <c r="H660" s="11"/>
      <c r="I660" s="11"/>
      <c r="J660" s="221"/>
      <c r="K660" s="164"/>
      <c r="L660" s="164"/>
      <c r="M660" s="164"/>
      <c r="N660" s="222"/>
      <c r="O660" s="164"/>
      <c r="P660" s="164"/>
      <c r="Q660" s="164"/>
      <c r="R660" s="164"/>
      <c r="S660" s="165"/>
      <c r="T660" s="105" t="s">
        <v>451</v>
      </c>
    </row>
    <row r="661" spans="1:20" s="43" customFormat="1" x14ac:dyDescent="0.3">
      <c r="A661" s="185" t="s">
        <v>6</v>
      </c>
      <c r="B661" s="186"/>
      <c r="C661" s="186"/>
      <c r="D661" s="186"/>
      <c r="E661" s="186"/>
      <c r="F661" s="186"/>
      <c r="G661" s="186"/>
      <c r="H661" s="186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7"/>
      <c r="T661" s="83"/>
    </row>
    <row r="662" spans="1:20" ht="43.5" customHeight="1" x14ac:dyDescent="0.3">
      <c r="A662" s="175"/>
      <c r="B662" s="178" t="s">
        <v>106</v>
      </c>
      <c r="C662" s="178"/>
      <c r="D662" s="178"/>
      <c r="E662" s="178"/>
      <c r="F662" s="178"/>
      <c r="G662" s="178"/>
      <c r="H662" s="178"/>
      <c r="I662" s="178"/>
      <c r="J662" s="178"/>
      <c r="K662" s="178"/>
      <c r="L662" s="178"/>
      <c r="M662" s="178"/>
      <c r="N662" s="178"/>
      <c r="O662" s="178"/>
      <c r="P662" s="178"/>
      <c r="Q662" s="178"/>
      <c r="R662" s="178"/>
      <c r="S662" s="178"/>
    </row>
    <row r="663" spans="1:20" ht="27.75" customHeight="1" x14ac:dyDescent="0.3">
      <c r="A663" s="176"/>
      <c r="B663" s="179" t="s">
        <v>576</v>
      </c>
      <c r="C663" s="204" t="s">
        <v>633</v>
      </c>
      <c r="D663" s="204"/>
      <c r="E663" s="204"/>
      <c r="F663" s="204"/>
      <c r="G663" s="204"/>
      <c r="H663" s="204"/>
      <c r="I663" s="138"/>
      <c r="J663" s="221">
        <v>2018</v>
      </c>
      <c r="K663" s="164" t="s">
        <v>215</v>
      </c>
      <c r="L663" s="164"/>
      <c r="M663" s="164" t="s">
        <v>216</v>
      </c>
      <c r="N663" s="222" t="s">
        <v>217</v>
      </c>
      <c r="O663" s="164" t="s">
        <v>41</v>
      </c>
      <c r="P663" s="164" t="s">
        <v>50</v>
      </c>
      <c r="Q663" s="164" t="s">
        <v>58</v>
      </c>
      <c r="R663" s="164"/>
      <c r="S663" s="165"/>
    </row>
    <row r="664" spans="1:20" x14ac:dyDescent="0.3">
      <c r="A664" s="176"/>
      <c r="B664" s="179"/>
      <c r="C664" s="137" t="s">
        <v>28</v>
      </c>
      <c r="D664" s="13">
        <f>SUM(D665:D668)</f>
        <v>10000</v>
      </c>
      <c r="E664" s="13">
        <f t="shared" ref="E664" si="70">SUM(E665:E668)</f>
        <v>10000</v>
      </c>
      <c r="F664" s="13"/>
      <c r="G664" s="13"/>
      <c r="H664" s="13"/>
      <c r="I664" s="11"/>
      <c r="J664" s="221"/>
      <c r="K664" s="164"/>
      <c r="L664" s="164"/>
      <c r="M664" s="164"/>
      <c r="N664" s="222"/>
      <c r="O664" s="164"/>
      <c r="P664" s="164"/>
      <c r="Q664" s="164"/>
      <c r="R664" s="164"/>
      <c r="S664" s="165"/>
      <c r="T664" s="90" t="s">
        <v>408</v>
      </c>
    </row>
    <row r="665" spans="1:20" x14ac:dyDescent="0.3">
      <c r="A665" s="176"/>
      <c r="B665" s="179"/>
      <c r="C665" s="137" t="s">
        <v>11</v>
      </c>
      <c r="D665" s="13"/>
      <c r="E665" s="11"/>
      <c r="F665" s="11"/>
      <c r="G665" s="11"/>
      <c r="H665" s="11"/>
      <c r="I665" s="11"/>
      <c r="J665" s="221"/>
      <c r="K665" s="164"/>
      <c r="L665" s="164"/>
      <c r="M665" s="164"/>
      <c r="N665" s="222"/>
      <c r="O665" s="164"/>
      <c r="P665" s="164"/>
      <c r="Q665" s="164"/>
      <c r="R665" s="164"/>
      <c r="S665" s="165"/>
    </row>
    <row r="666" spans="1:20" x14ac:dyDescent="0.3">
      <c r="A666" s="176"/>
      <c r="B666" s="179"/>
      <c r="C666" s="137" t="s">
        <v>12</v>
      </c>
      <c r="D666" s="13">
        <f>SUM(E666:H666)</f>
        <v>10000</v>
      </c>
      <c r="E666" s="11">
        <v>10000</v>
      </c>
      <c r="F666" s="11"/>
      <c r="G666" s="11"/>
      <c r="H666" s="11"/>
      <c r="I666" s="11"/>
      <c r="J666" s="221"/>
      <c r="K666" s="164"/>
      <c r="L666" s="164"/>
      <c r="M666" s="164"/>
      <c r="N666" s="222"/>
      <c r="O666" s="164"/>
      <c r="P666" s="164"/>
      <c r="Q666" s="164"/>
      <c r="R666" s="164"/>
      <c r="S666" s="165"/>
    </row>
    <row r="667" spans="1:20" x14ac:dyDescent="0.3">
      <c r="A667" s="176"/>
      <c r="B667" s="179"/>
      <c r="C667" s="137" t="s">
        <v>37</v>
      </c>
      <c r="D667" s="13"/>
      <c r="E667" s="11"/>
      <c r="F667" s="11"/>
      <c r="G667" s="11"/>
      <c r="H667" s="11"/>
      <c r="I667" s="11"/>
      <c r="J667" s="221"/>
      <c r="K667" s="164"/>
      <c r="L667" s="164"/>
      <c r="M667" s="164"/>
      <c r="N667" s="222"/>
      <c r="O667" s="164"/>
      <c r="P667" s="164"/>
      <c r="Q667" s="164"/>
      <c r="R667" s="164"/>
      <c r="S667" s="165"/>
    </row>
    <row r="668" spans="1:20" ht="21.75" customHeight="1" x14ac:dyDescent="0.3">
      <c r="A668" s="177"/>
      <c r="B668" s="179"/>
      <c r="C668" s="137" t="s">
        <v>38</v>
      </c>
      <c r="D668" s="13"/>
      <c r="E668" s="11"/>
      <c r="F668" s="11"/>
      <c r="G668" s="11"/>
      <c r="H668" s="11"/>
      <c r="I668" s="11"/>
      <c r="J668" s="221"/>
      <c r="K668" s="164"/>
      <c r="L668" s="164"/>
      <c r="M668" s="164"/>
      <c r="N668" s="222"/>
      <c r="O668" s="164"/>
      <c r="P668" s="164"/>
      <c r="Q668" s="164"/>
      <c r="R668" s="164"/>
      <c r="S668" s="165"/>
    </row>
    <row r="669" spans="1:20" s="43" customFormat="1" x14ac:dyDescent="0.3">
      <c r="A669" s="185" t="s">
        <v>6</v>
      </c>
      <c r="B669" s="186"/>
      <c r="C669" s="186"/>
      <c r="D669" s="186"/>
      <c r="E669" s="186"/>
      <c r="F669" s="186"/>
      <c r="G669" s="186"/>
      <c r="H669" s="186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7"/>
      <c r="T669" s="83"/>
    </row>
    <row r="670" spans="1:20" ht="36" customHeight="1" x14ac:dyDescent="0.3">
      <c r="A670" s="175"/>
      <c r="B670" s="178" t="s">
        <v>106</v>
      </c>
      <c r="C670" s="178"/>
      <c r="D670" s="178"/>
      <c r="E670" s="178"/>
      <c r="F670" s="178"/>
      <c r="G670" s="178"/>
      <c r="H670" s="178"/>
      <c r="I670" s="178"/>
      <c r="J670" s="178"/>
      <c r="K670" s="178"/>
      <c r="L670" s="178"/>
      <c r="M670" s="178"/>
      <c r="N670" s="178"/>
      <c r="O670" s="178"/>
      <c r="P670" s="178"/>
      <c r="Q670" s="178"/>
      <c r="R670" s="178"/>
      <c r="S670" s="178"/>
    </row>
    <row r="671" spans="1:20" ht="31.5" customHeight="1" x14ac:dyDescent="0.3">
      <c r="A671" s="176"/>
      <c r="B671" s="179" t="s">
        <v>577</v>
      </c>
      <c r="C671" s="204" t="s">
        <v>634</v>
      </c>
      <c r="D671" s="204"/>
      <c r="E671" s="204"/>
      <c r="F671" s="204"/>
      <c r="G671" s="204"/>
      <c r="H671" s="204"/>
      <c r="I671" s="138"/>
      <c r="J671" s="221">
        <v>2017</v>
      </c>
      <c r="K671" s="164" t="s">
        <v>219</v>
      </c>
      <c r="L671" s="164"/>
      <c r="M671" s="164" t="s">
        <v>220</v>
      </c>
      <c r="N671" s="222" t="s">
        <v>221</v>
      </c>
      <c r="O671" s="164" t="s">
        <v>41</v>
      </c>
      <c r="P671" s="164" t="s">
        <v>50</v>
      </c>
      <c r="Q671" s="164" t="s">
        <v>43</v>
      </c>
      <c r="R671" s="164"/>
      <c r="S671" s="165"/>
    </row>
    <row r="672" spans="1:20" x14ac:dyDescent="0.3">
      <c r="A672" s="176"/>
      <c r="B672" s="179"/>
      <c r="C672" s="137" t="s">
        <v>28</v>
      </c>
      <c r="D672" s="13">
        <f>SUM(D673:D676)</f>
        <v>155000</v>
      </c>
      <c r="E672" s="13">
        <f t="shared" ref="E672:G672" si="71">SUM(E673:E676)</f>
        <v>45000</v>
      </c>
      <c r="F672" s="13">
        <f t="shared" si="71"/>
        <v>80000</v>
      </c>
      <c r="G672" s="13">
        <f t="shared" si="71"/>
        <v>30000</v>
      </c>
      <c r="H672" s="11"/>
      <c r="I672" s="11"/>
      <c r="J672" s="221"/>
      <c r="K672" s="164"/>
      <c r="L672" s="164"/>
      <c r="M672" s="164"/>
      <c r="N672" s="222"/>
      <c r="O672" s="164"/>
      <c r="P672" s="164"/>
      <c r="Q672" s="164"/>
      <c r="R672" s="164"/>
      <c r="S672" s="165"/>
    </row>
    <row r="673" spans="1:116" x14ac:dyDescent="0.3">
      <c r="A673" s="176"/>
      <c r="B673" s="179"/>
      <c r="C673" s="137" t="s">
        <v>11</v>
      </c>
      <c r="D673" s="13"/>
      <c r="E673" s="11"/>
      <c r="F673" s="11"/>
      <c r="G673" s="11"/>
      <c r="H673" s="11"/>
      <c r="I673" s="11"/>
      <c r="J673" s="221"/>
      <c r="K673" s="164"/>
      <c r="L673" s="164"/>
      <c r="M673" s="164"/>
      <c r="N673" s="222"/>
      <c r="O673" s="164"/>
      <c r="P673" s="164"/>
      <c r="Q673" s="164"/>
      <c r="R673" s="164"/>
      <c r="S673" s="165"/>
    </row>
    <row r="674" spans="1:116" x14ac:dyDescent="0.3">
      <c r="A674" s="176"/>
      <c r="B674" s="179"/>
      <c r="C674" s="137" t="s">
        <v>12</v>
      </c>
      <c r="D674" s="13">
        <f>SUM(E674:H674)</f>
        <v>155000</v>
      </c>
      <c r="E674" s="11">
        <f>120000-75000</f>
        <v>45000</v>
      </c>
      <c r="F674" s="11">
        <v>80000</v>
      </c>
      <c r="G674" s="11">
        <v>30000</v>
      </c>
      <c r="H674" s="11"/>
      <c r="I674" s="11"/>
      <c r="J674" s="221"/>
      <c r="K674" s="164"/>
      <c r="L674" s="164"/>
      <c r="M674" s="164"/>
      <c r="N674" s="222"/>
      <c r="O674" s="164"/>
      <c r="P674" s="164"/>
      <c r="Q674" s="164"/>
      <c r="R674" s="164"/>
      <c r="S674" s="165"/>
    </row>
    <row r="675" spans="1:116" x14ac:dyDescent="0.3">
      <c r="A675" s="176"/>
      <c r="B675" s="179"/>
      <c r="C675" s="137" t="s">
        <v>37</v>
      </c>
      <c r="D675" s="13"/>
      <c r="E675" s="11"/>
      <c r="F675" s="11"/>
      <c r="G675" s="11"/>
      <c r="H675" s="11"/>
      <c r="I675" s="11"/>
      <c r="J675" s="221"/>
      <c r="K675" s="164"/>
      <c r="L675" s="164"/>
      <c r="M675" s="164"/>
      <c r="N675" s="222"/>
      <c r="O675" s="164"/>
      <c r="P675" s="164"/>
      <c r="Q675" s="164"/>
      <c r="R675" s="164"/>
      <c r="S675" s="165"/>
    </row>
    <row r="676" spans="1:116" ht="19.5" customHeight="1" x14ac:dyDescent="0.3">
      <c r="A676" s="177"/>
      <c r="B676" s="179"/>
      <c r="C676" s="137" t="s">
        <v>38</v>
      </c>
      <c r="D676" s="13"/>
      <c r="E676" s="11"/>
      <c r="F676" s="11"/>
      <c r="G676" s="11"/>
      <c r="H676" s="11"/>
      <c r="I676" s="11"/>
      <c r="J676" s="221"/>
      <c r="K676" s="164"/>
      <c r="L676" s="164"/>
      <c r="M676" s="164"/>
      <c r="N676" s="222"/>
      <c r="O676" s="164"/>
      <c r="P676" s="164"/>
      <c r="Q676" s="164"/>
      <c r="R676" s="164"/>
      <c r="S676" s="165"/>
    </row>
    <row r="677" spans="1:116" s="43" customFormat="1" x14ac:dyDescent="0.3">
      <c r="A677" s="185" t="s">
        <v>6</v>
      </c>
      <c r="B677" s="186"/>
      <c r="C677" s="186"/>
      <c r="D677" s="186"/>
      <c r="E677" s="186"/>
      <c r="F677" s="186"/>
      <c r="G677" s="186"/>
      <c r="H677" s="186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7"/>
      <c r="T677" s="83"/>
    </row>
    <row r="678" spans="1:116" ht="38.25" customHeight="1" x14ac:dyDescent="0.3">
      <c r="A678" s="175"/>
      <c r="B678" s="178" t="s">
        <v>106</v>
      </c>
      <c r="C678" s="178"/>
      <c r="D678" s="178"/>
      <c r="E678" s="178"/>
      <c r="F678" s="178"/>
      <c r="G678" s="178"/>
      <c r="H678" s="178"/>
      <c r="I678" s="178"/>
      <c r="J678" s="178"/>
      <c r="K678" s="178"/>
      <c r="L678" s="178"/>
      <c r="M678" s="178"/>
      <c r="N678" s="178"/>
      <c r="O678" s="178"/>
      <c r="P678" s="178"/>
      <c r="Q678" s="178"/>
      <c r="R678" s="178"/>
      <c r="S678" s="178"/>
    </row>
    <row r="679" spans="1:116" ht="18.75" customHeight="1" x14ac:dyDescent="0.25">
      <c r="A679" s="176"/>
      <c r="B679" s="179" t="s">
        <v>578</v>
      </c>
      <c r="C679" s="204" t="s">
        <v>110</v>
      </c>
      <c r="D679" s="204"/>
      <c r="E679" s="204"/>
      <c r="F679" s="204"/>
      <c r="G679" s="204"/>
      <c r="H679" s="204"/>
      <c r="I679" s="138"/>
      <c r="J679" s="231">
        <v>2018</v>
      </c>
      <c r="K679" s="164" t="s">
        <v>46</v>
      </c>
      <c r="L679" s="164" t="s">
        <v>222</v>
      </c>
      <c r="M679" s="164" t="s">
        <v>212</v>
      </c>
      <c r="N679" s="222" t="s">
        <v>223</v>
      </c>
      <c r="O679" s="164" t="s">
        <v>49</v>
      </c>
      <c r="P679" s="164" t="s">
        <v>42</v>
      </c>
      <c r="Q679" s="164" t="s">
        <v>58</v>
      </c>
      <c r="R679" s="164"/>
      <c r="S679" s="165"/>
      <c r="T679" s="243" t="s">
        <v>407</v>
      </c>
    </row>
    <row r="680" spans="1:116" ht="16.5" customHeight="1" x14ac:dyDescent="0.25">
      <c r="A680" s="176"/>
      <c r="B680" s="179"/>
      <c r="C680" s="137" t="s">
        <v>28</v>
      </c>
      <c r="D680" s="13">
        <f>SUM(D681:D684)</f>
        <v>55000</v>
      </c>
      <c r="E680" s="13">
        <f t="shared" ref="E680:H680" si="72">SUM(E681:E684)</f>
        <v>12000</v>
      </c>
      <c r="F680" s="13">
        <f t="shared" si="72"/>
        <v>13000</v>
      </c>
      <c r="G680" s="13">
        <f t="shared" si="72"/>
        <v>15000</v>
      </c>
      <c r="H680" s="13">
        <f t="shared" si="72"/>
        <v>15000</v>
      </c>
      <c r="I680" s="11"/>
      <c r="J680" s="232"/>
      <c r="K680" s="164"/>
      <c r="L680" s="164"/>
      <c r="M680" s="164"/>
      <c r="N680" s="222"/>
      <c r="O680" s="164"/>
      <c r="P680" s="164"/>
      <c r="Q680" s="164"/>
      <c r="R680" s="164"/>
      <c r="S680" s="165"/>
      <c r="T680" s="243"/>
    </row>
    <row r="681" spans="1:116" x14ac:dyDescent="0.3">
      <c r="A681" s="176"/>
      <c r="B681" s="179"/>
      <c r="C681" s="137" t="s">
        <v>11</v>
      </c>
      <c r="D681" s="13"/>
      <c r="E681" s="11"/>
      <c r="F681" s="11"/>
      <c r="G681" s="11"/>
      <c r="H681" s="11"/>
      <c r="I681" s="11"/>
      <c r="J681" s="232"/>
      <c r="K681" s="164"/>
      <c r="L681" s="164"/>
      <c r="M681" s="164"/>
      <c r="N681" s="222"/>
      <c r="O681" s="164"/>
      <c r="P681" s="164"/>
      <c r="Q681" s="164"/>
      <c r="R681" s="164"/>
      <c r="S681" s="165"/>
    </row>
    <row r="682" spans="1:116" x14ac:dyDescent="0.3">
      <c r="A682" s="176"/>
      <c r="B682" s="179"/>
      <c r="C682" s="137" t="s">
        <v>12</v>
      </c>
      <c r="D682" s="13">
        <f>SUM(E682:H682)</f>
        <v>54450</v>
      </c>
      <c r="E682" s="11">
        <v>11880</v>
      </c>
      <c r="F682" s="11">
        <v>12870</v>
      </c>
      <c r="G682" s="11">
        <v>14850</v>
      </c>
      <c r="H682" s="11">
        <v>14850</v>
      </c>
      <c r="I682" s="11"/>
      <c r="J682" s="232"/>
      <c r="K682" s="164"/>
      <c r="L682" s="164"/>
      <c r="M682" s="164"/>
      <c r="N682" s="222"/>
      <c r="O682" s="164"/>
      <c r="P682" s="164"/>
      <c r="Q682" s="164"/>
      <c r="R682" s="164"/>
      <c r="S682" s="165"/>
    </row>
    <row r="683" spans="1:116" x14ac:dyDescent="0.3">
      <c r="A683" s="176"/>
      <c r="B683" s="179"/>
      <c r="C683" s="137" t="s">
        <v>37</v>
      </c>
      <c r="D683" s="13">
        <f>SUM(E683:H683)</f>
        <v>550</v>
      </c>
      <c r="E683" s="11">
        <v>120</v>
      </c>
      <c r="F683" s="11">
        <v>130</v>
      </c>
      <c r="G683" s="11">
        <v>150</v>
      </c>
      <c r="H683" s="11">
        <v>150</v>
      </c>
      <c r="I683" s="11"/>
      <c r="J683" s="232"/>
      <c r="K683" s="164"/>
      <c r="L683" s="164"/>
      <c r="M683" s="164"/>
      <c r="N683" s="222"/>
      <c r="O683" s="164"/>
      <c r="P683" s="164"/>
      <c r="Q683" s="164"/>
      <c r="R683" s="164"/>
      <c r="S683" s="165"/>
    </row>
    <row r="684" spans="1:116" s="77" customFormat="1" ht="19.5" x14ac:dyDescent="0.3">
      <c r="A684" s="177"/>
      <c r="B684" s="179"/>
      <c r="C684" s="137" t="s">
        <v>38</v>
      </c>
      <c r="D684" s="13"/>
      <c r="E684" s="11"/>
      <c r="F684" s="11"/>
      <c r="G684" s="11"/>
      <c r="H684" s="11"/>
      <c r="I684" s="11"/>
      <c r="J684" s="233"/>
      <c r="K684" s="164"/>
      <c r="L684" s="164"/>
      <c r="M684" s="164"/>
      <c r="N684" s="222"/>
      <c r="O684" s="164"/>
      <c r="P684" s="164"/>
      <c r="Q684" s="164"/>
      <c r="R684" s="164"/>
      <c r="S684" s="165"/>
      <c r="T684" s="82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</row>
    <row r="685" spans="1:116" s="77" customFormat="1" ht="19.5" x14ac:dyDescent="0.3">
      <c r="A685" s="185" t="s">
        <v>6</v>
      </c>
      <c r="B685" s="186"/>
      <c r="C685" s="186"/>
      <c r="D685" s="186"/>
      <c r="E685" s="186"/>
      <c r="F685" s="186"/>
      <c r="G685" s="186"/>
      <c r="H685" s="186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7"/>
      <c r="T685" s="82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</row>
    <row r="686" spans="1:116" s="77" customFormat="1" ht="34.5" customHeight="1" x14ac:dyDescent="0.3">
      <c r="A686" s="175"/>
      <c r="B686" s="178" t="s">
        <v>106</v>
      </c>
      <c r="C686" s="178"/>
      <c r="D686" s="178"/>
      <c r="E686" s="178"/>
      <c r="F686" s="178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  <c r="Q686" s="178"/>
      <c r="R686" s="178"/>
      <c r="S686" s="178"/>
      <c r="T686" s="82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</row>
    <row r="687" spans="1:116" s="77" customFormat="1" ht="19.5" customHeight="1" x14ac:dyDescent="0.25">
      <c r="A687" s="176"/>
      <c r="B687" s="179" t="s">
        <v>579</v>
      </c>
      <c r="C687" s="204" t="s">
        <v>111</v>
      </c>
      <c r="D687" s="204"/>
      <c r="E687" s="204"/>
      <c r="F687" s="204"/>
      <c r="G687" s="204"/>
      <c r="H687" s="204"/>
      <c r="I687" s="138"/>
      <c r="J687" s="231">
        <v>2018</v>
      </c>
      <c r="K687" s="164" t="s">
        <v>46</v>
      </c>
      <c r="L687" s="164"/>
      <c r="M687" s="164" t="s">
        <v>212</v>
      </c>
      <c r="N687" s="222" t="s">
        <v>224</v>
      </c>
      <c r="O687" s="164" t="s">
        <v>49</v>
      </c>
      <c r="P687" s="164" t="s">
        <v>42</v>
      </c>
      <c r="Q687" s="164" t="s">
        <v>58</v>
      </c>
      <c r="R687" s="164"/>
      <c r="S687" s="165"/>
      <c r="T687" s="243" t="s">
        <v>407</v>
      </c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</row>
    <row r="688" spans="1:116" s="77" customFormat="1" ht="16.5" customHeight="1" x14ac:dyDescent="0.25">
      <c r="A688" s="176"/>
      <c r="B688" s="179"/>
      <c r="C688" s="137" t="s">
        <v>28</v>
      </c>
      <c r="D688" s="13">
        <f>SUM(D689:D692)</f>
        <v>52000</v>
      </c>
      <c r="E688" s="13">
        <f t="shared" ref="E688:H688" si="73">SUM(E689:E692)</f>
        <v>10000</v>
      </c>
      <c r="F688" s="13">
        <f t="shared" si="73"/>
        <v>15000</v>
      </c>
      <c r="G688" s="13">
        <f t="shared" si="73"/>
        <v>12000</v>
      </c>
      <c r="H688" s="13">
        <f t="shared" si="73"/>
        <v>15000</v>
      </c>
      <c r="I688" s="11"/>
      <c r="J688" s="232"/>
      <c r="K688" s="164"/>
      <c r="L688" s="164"/>
      <c r="M688" s="164"/>
      <c r="N688" s="222"/>
      <c r="O688" s="164"/>
      <c r="P688" s="164"/>
      <c r="Q688" s="164"/>
      <c r="R688" s="164"/>
      <c r="S688" s="165"/>
      <c r="T688" s="243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</row>
    <row r="689" spans="1:116" s="77" customFormat="1" ht="19.5" x14ac:dyDescent="0.3">
      <c r="A689" s="176"/>
      <c r="B689" s="179"/>
      <c r="C689" s="137" t="s">
        <v>11</v>
      </c>
      <c r="D689" s="13"/>
      <c r="E689" s="11"/>
      <c r="F689" s="11"/>
      <c r="G689" s="11"/>
      <c r="H689" s="11"/>
      <c r="I689" s="11"/>
      <c r="J689" s="232"/>
      <c r="K689" s="164"/>
      <c r="L689" s="164"/>
      <c r="M689" s="164"/>
      <c r="N689" s="222"/>
      <c r="O689" s="164"/>
      <c r="P689" s="164"/>
      <c r="Q689" s="164"/>
      <c r="R689" s="164"/>
      <c r="S689" s="165"/>
      <c r="T689" s="82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</row>
    <row r="690" spans="1:116" s="77" customFormat="1" ht="19.5" x14ac:dyDescent="0.3">
      <c r="A690" s="176"/>
      <c r="B690" s="179"/>
      <c r="C690" s="137" t="s">
        <v>12</v>
      </c>
      <c r="D690" s="13">
        <f>SUM(E690:H690)</f>
        <v>51480</v>
      </c>
      <c r="E690" s="11">
        <v>9900</v>
      </c>
      <c r="F690" s="11">
        <v>14850</v>
      </c>
      <c r="G690" s="11">
        <v>11880</v>
      </c>
      <c r="H690" s="11">
        <v>14850</v>
      </c>
      <c r="I690" s="11"/>
      <c r="J690" s="232"/>
      <c r="K690" s="164"/>
      <c r="L690" s="164"/>
      <c r="M690" s="164"/>
      <c r="N690" s="222"/>
      <c r="O690" s="164"/>
      <c r="P690" s="164"/>
      <c r="Q690" s="164"/>
      <c r="R690" s="164"/>
      <c r="S690" s="165"/>
      <c r="T690" s="82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</row>
    <row r="691" spans="1:116" s="77" customFormat="1" ht="19.5" x14ac:dyDescent="0.3">
      <c r="A691" s="176"/>
      <c r="B691" s="179"/>
      <c r="C691" s="137" t="s">
        <v>37</v>
      </c>
      <c r="D691" s="13">
        <f>SUM(E691:H691)</f>
        <v>520</v>
      </c>
      <c r="E691" s="11">
        <v>100</v>
      </c>
      <c r="F691" s="11">
        <v>150</v>
      </c>
      <c r="G691" s="11">
        <v>120</v>
      </c>
      <c r="H691" s="11">
        <v>150</v>
      </c>
      <c r="I691" s="11"/>
      <c r="J691" s="232"/>
      <c r="K691" s="164"/>
      <c r="L691" s="164"/>
      <c r="M691" s="164"/>
      <c r="N691" s="222"/>
      <c r="O691" s="164"/>
      <c r="P691" s="164"/>
      <c r="Q691" s="164"/>
      <c r="R691" s="164"/>
      <c r="S691" s="165"/>
      <c r="T691" s="82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</row>
    <row r="692" spans="1:116" s="77" customFormat="1" ht="19.5" customHeight="1" x14ac:dyDescent="0.25">
      <c r="A692" s="177"/>
      <c r="B692" s="179"/>
      <c r="C692" s="137" t="s">
        <v>38</v>
      </c>
      <c r="D692" s="13"/>
      <c r="E692" s="11"/>
      <c r="F692" s="11"/>
      <c r="G692" s="11"/>
      <c r="H692" s="11"/>
      <c r="I692" s="11"/>
      <c r="J692" s="233"/>
      <c r="K692" s="164"/>
      <c r="L692" s="164"/>
      <c r="M692" s="164"/>
      <c r="N692" s="222"/>
      <c r="O692" s="164"/>
      <c r="P692" s="164"/>
      <c r="Q692" s="164"/>
      <c r="R692" s="164"/>
      <c r="S692" s="165"/>
      <c r="T692" s="105" t="s">
        <v>452</v>
      </c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</row>
    <row r="693" spans="1:116" s="77" customFormat="1" ht="19.5" x14ac:dyDescent="0.3">
      <c r="A693" s="185" t="s">
        <v>2</v>
      </c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7"/>
      <c r="T693" s="82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</row>
    <row r="694" spans="1:116" s="77" customFormat="1" ht="36" customHeight="1" x14ac:dyDescent="0.3">
      <c r="A694" s="175"/>
      <c r="B694" s="178" t="s">
        <v>105</v>
      </c>
      <c r="C694" s="178"/>
      <c r="D694" s="178"/>
      <c r="E694" s="178"/>
      <c r="F694" s="178"/>
      <c r="G694" s="178"/>
      <c r="H694" s="178"/>
      <c r="I694" s="178"/>
      <c r="J694" s="178"/>
      <c r="K694" s="178"/>
      <c r="L694" s="178"/>
      <c r="M694" s="178"/>
      <c r="N694" s="178"/>
      <c r="O694" s="178"/>
      <c r="P694" s="178"/>
      <c r="Q694" s="178"/>
      <c r="R694" s="178"/>
      <c r="S694" s="178"/>
      <c r="T694" s="82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</row>
    <row r="695" spans="1:116" s="77" customFormat="1" ht="21" customHeight="1" x14ac:dyDescent="0.3">
      <c r="A695" s="176"/>
      <c r="B695" s="179" t="s">
        <v>580</v>
      </c>
      <c r="C695" s="180" t="s">
        <v>360</v>
      </c>
      <c r="D695" s="181"/>
      <c r="E695" s="181"/>
      <c r="F695" s="181"/>
      <c r="G695" s="181"/>
      <c r="H695" s="181"/>
      <c r="I695" s="182"/>
      <c r="J695" s="231" t="s">
        <v>98</v>
      </c>
      <c r="K695" s="164" t="s">
        <v>215</v>
      </c>
      <c r="L695" s="164" t="s">
        <v>77</v>
      </c>
      <c r="M695" s="164" t="s">
        <v>318</v>
      </c>
      <c r="N695" s="222" t="s">
        <v>361</v>
      </c>
      <c r="O695" s="164" t="s">
        <v>41</v>
      </c>
      <c r="P695" s="164" t="s">
        <v>325</v>
      </c>
      <c r="Q695" s="164" t="s">
        <v>58</v>
      </c>
      <c r="R695" s="164" t="s">
        <v>326</v>
      </c>
      <c r="S695" s="165" t="s">
        <v>327</v>
      </c>
      <c r="T695" s="82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</row>
    <row r="696" spans="1:116" s="77" customFormat="1" ht="19.5" x14ac:dyDescent="0.3">
      <c r="A696" s="176"/>
      <c r="B696" s="179"/>
      <c r="C696" s="137" t="s">
        <v>28</v>
      </c>
      <c r="D696" s="62">
        <f>SUM(E696:H696)</f>
        <v>380000</v>
      </c>
      <c r="E696" s="52">
        <f t="shared" ref="E696:F696" si="74">SUM(E697:E700)</f>
        <v>190000</v>
      </c>
      <c r="F696" s="50">
        <f t="shared" si="74"/>
        <v>190000</v>
      </c>
      <c r="G696" s="52"/>
      <c r="H696" s="50"/>
      <c r="I696" s="55"/>
      <c r="J696" s="232"/>
      <c r="K696" s="164"/>
      <c r="L696" s="164"/>
      <c r="M696" s="164"/>
      <c r="N696" s="222"/>
      <c r="O696" s="164"/>
      <c r="P696" s="164"/>
      <c r="Q696" s="164"/>
      <c r="R696" s="164"/>
      <c r="S696" s="165"/>
      <c r="T696" s="82" t="s">
        <v>438</v>
      </c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</row>
    <row r="697" spans="1:116" s="77" customFormat="1" ht="19.5" x14ac:dyDescent="0.3">
      <c r="A697" s="176"/>
      <c r="B697" s="179"/>
      <c r="C697" s="137" t="s">
        <v>11</v>
      </c>
      <c r="D697" s="64"/>
      <c r="E697" s="53"/>
      <c r="F697" s="29"/>
      <c r="G697" s="53"/>
      <c r="H697" s="29"/>
      <c r="I697" s="56"/>
      <c r="J697" s="232"/>
      <c r="K697" s="164"/>
      <c r="L697" s="164"/>
      <c r="M697" s="164"/>
      <c r="N697" s="222"/>
      <c r="O697" s="164"/>
      <c r="P697" s="164"/>
      <c r="Q697" s="164"/>
      <c r="R697" s="164"/>
      <c r="S697" s="165"/>
      <c r="T697" s="82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</row>
    <row r="698" spans="1:116" s="77" customFormat="1" ht="19.5" x14ac:dyDescent="0.3">
      <c r="A698" s="176"/>
      <c r="B698" s="179"/>
      <c r="C698" s="137" t="s">
        <v>12</v>
      </c>
      <c r="D698" s="63">
        <f>SUM(E698:H698)</f>
        <v>380000</v>
      </c>
      <c r="E698" s="49">
        <v>190000</v>
      </c>
      <c r="F698" s="51">
        <v>190000</v>
      </c>
      <c r="G698" s="54"/>
      <c r="H698" s="51"/>
      <c r="I698" s="57"/>
      <c r="J698" s="232"/>
      <c r="K698" s="164"/>
      <c r="L698" s="164"/>
      <c r="M698" s="164"/>
      <c r="N698" s="222"/>
      <c r="O698" s="164"/>
      <c r="P698" s="164"/>
      <c r="Q698" s="164"/>
      <c r="R698" s="164"/>
      <c r="S698" s="165"/>
      <c r="T698" s="82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</row>
    <row r="699" spans="1:116" s="77" customFormat="1" ht="19.5" x14ac:dyDescent="0.3">
      <c r="A699" s="176"/>
      <c r="B699" s="179"/>
      <c r="C699" s="137" t="s">
        <v>37</v>
      </c>
      <c r="D699" s="13"/>
      <c r="E699" s="11"/>
      <c r="F699" s="11"/>
      <c r="G699" s="11"/>
      <c r="H699" s="11"/>
      <c r="I699" s="11"/>
      <c r="J699" s="232"/>
      <c r="K699" s="164"/>
      <c r="L699" s="164"/>
      <c r="M699" s="164"/>
      <c r="N699" s="222"/>
      <c r="O699" s="164"/>
      <c r="P699" s="164"/>
      <c r="Q699" s="164"/>
      <c r="R699" s="164"/>
      <c r="S699" s="165"/>
      <c r="T699" s="82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</row>
    <row r="700" spans="1:116" x14ac:dyDescent="0.3">
      <c r="A700" s="177"/>
      <c r="B700" s="179"/>
      <c r="C700" s="137" t="s">
        <v>38</v>
      </c>
      <c r="D700" s="13"/>
      <c r="E700" s="11"/>
      <c r="F700" s="11"/>
      <c r="G700" s="11"/>
      <c r="H700" s="11"/>
      <c r="I700" s="11"/>
      <c r="J700" s="233"/>
      <c r="K700" s="164"/>
      <c r="L700" s="164"/>
      <c r="M700" s="164"/>
      <c r="N700" s="222"/>
      <c r="O700" s="164"/>
      <c r="P700" s="164"/>
      <c r="Q700" s="164"/>
      <c r="R700" s="164"/>
      <c r="S700" s="165"/>
    </row>
    <row r="701" spans="1:116" x14ac:dyDescent="0.3">
      <c r="A701" s="185" t="s">
        <v>392</v>
      </c>
      <c r="B701" s="186"/>
      <c r="C701" s="186"/>
      <c r="D701" s="186"/>
      <c r="E701" s="186"/>
      <c r="F701" s="186"/>
      <c r="G701" s="186"/>
      <c r="H701" s="186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7"/>
    </row>
    <row r="702" spans="1:116" s="77" customFormat="1" ht="37.5" customHeight="1" x14ac:dyDescent="0.3">
      <c r="A702" s="225"/>
      <c r="B702" s="178" t="s">
        <v>105</v>
      </c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178"/>
      <c r="N702" s="178"/>
      <c r="O702" s="178"/>
      <c r="P702" s="178"/>
      <c r="Q702" s="178"/>
      <c r="R702" s="178"/>
      <c r="S702" s="178"/>
      <c r="T702" s="82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</row>
    <row r="703" spans="1:116" s="77" customFormat="1" ht="19.5" x14ac:dyDescent="0.3">
      <c r="A703" s="225"/>
      <c r="B703" s="179" t="s">
        <v>581</v>
      </c>
      <c r="C703" s="180" t="s">
        <v>410</v>
      </c>
      <c r="D703" s="181"/>
      <c r="E703" s="181"/>
      <c r="F703" s="181"/>
      <c r="G703" s="181"/>
      <c r="H703" s="181"/>
      <c r="I703" s="182"/>
      <c r="J703" s="164"/>
      <c r="K703" s="164"/>
      <c r="L703" s="164"/>
      <c r="M703" s="164"/>
      <c r="N703" s="183"/>
      <c r="O703" s="164"/>
      <c r="P703" s="164"/>
      <c r="Q703" s="164"/>
      <c r="R703" s="164"/>
      <c r="S703" s="165"/>
      <c r="T703" s="82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</row>
    <row r="704" spans="1:116" s="77" customFormat="1" ht="19.5" x14ac:dyDescent="0.3">
      <c r="A704" s="225"/>
      <c r="B704" s="179"/>
      <c r="C704" s="137" t="s">
        <v>28</v>
      </c>
      <c r="D704" s="13">
        <f>SUM(E704:H704)</f>
        <v>88700</v>
      </c>
      <c r="E704" s="13">
        <f t="shared" ref="E704" si="75">SUM(E705:E708)</f>
        <v>88700</v>
      </c>
      <c r="F704" s="11"/>
      <c r="G704" s="11"/>
      <c r="H704" s="11"/>
      <c r="I704" s="11"/>
      <c r="J704" s="164"/>
      <c r="K704" s="164"/>
      <c r="L704" s="164"/>
      <c r="M704" s="164"/>
      <c r="N704" s="183"/>
      <c r="O704" s="164"/>
      <c r="P704" s="164"/>
      <c r="Q704" s="164"/>
      <c r="R704" s="164"/>
      <c r="S704" s="165"/>
      <c r="T704" s="82" t="s">
        <v>437</v>
      </c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</row>
    <row r="705" spans="1:116" s="77" customFormat="1" ht="19.5" x14ac:dyDescent="0.3">
      <c r="A705" s="225"/>
      <c r="B705" s="179"/>
      <c r="C705" s="137" t="s">
        <v>11</v>
      </c>
      <c r="D705" s="13"/>
      <c r="E705" s="13"/>
      <c r="F705" s="11"/>
      <c r="G705" s="11"/>
      <c r="H705" s="11"/>
      <c r="I705" s="11"/>
      <c r="J705" s="164"/>
      <c r="K705" s="164"/>
      <c r="L705" s="164"/>
      <c r="M705" s="164"/>
      <c r="N705" s="183"/>
      <c r="O705" s="164"/>
      <c r="P705" s="164"/>
      <c r="Q705" s="164"/>
      <c r="R705" s="164"/>
      <c r="S705" s="165"/>
      <c r="T705" s="82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</row>
    <row r="706" spans="1:116" s="77" customFormat="1" ht="19.5" x14ac:dyDescent="0.3">
      <c r="A706" s="225"/>
      <c r="B706" s="179"/>
      <c r="C706" s="137" t="s">
        <v>12</v>
      </c>
      <c r="D706" s="13">
        <f>SUM(E706:H706)</f>
        <v>88700</v>
      </c>
      <c r="E706" s="13">
        <v>88700</v>
      </c>
      <c r="F706" s="11"/>
      <c r="G706" s="11"/>
      <c r="H706" s="11"/>
      <c r="I706" s="11"/>
      <c r="J706" s="164"/>
      <c r="K706" s="164"/>
      <c r="L706" s="164"/>
      <c r="M706" s="164"/>
      <c r="N706" s="183"/>
      <c r="O706" s="164"/>
      <c r="P706" s="164"/>
      <c r="Q706" s="164"/>
      <c r="R706" s="164"/>
      <c r="S706" s="165"/>
      <c r="T706" s="82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</row>
    <row r="707" spans="1:116" s="77" customFormat="1" ht="19.5" x14ac:dyDescent="0.3">
      <c r="A707" s="225"/>
      <c r="B707" s="179"/>
      <c r="C707" s="137" t="s">
        <v>37</v>
      </c>
      <c r="D707" s="13"/>
      <c r="E707" s="11"/>
      <c r="F707" s="11"/>
      <c r="G707" s="11"/>
      <c r="H707" s="11"/>
      <c r="I707" s="11"/>
      <c r="J707" s="164"/>
      <c r="K707" s="164"/>
      <c r="L707" s="164"/>
      <c r="M707" s="164"/>
      <c r="N707" s="183"/>
      <c r="O707" s="164"/>
      <c r="P707" s="164"/>
      <c r="Q707" s="164"/>
      <c r="R707" s="164"/>
      <c r="S707" s="165"/>
      <c r="T707" s="82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</row>
    <row r="708" spans="1:116" s="77" customFormat="1" ht="19.5" x14ac:dyDescent="0.3">
      <c r="A708" s="225"/>
      <c r="B708" s="179"/>
      <c r="C708" s="137" t="s">
        <v>38</v>
      </c>
      <c r="D708" s="13"/>
      <c r="E708" s="11"/>
      <c r="F708" s="11"/>
      <c r="G708" s="11"/>
      <c r="H708" s="11"/>
      <c r="I708" s="11"/>
      <c r="J708" s="164"/>
      <c r="K708" s="164"/>
      <c r="L708" s="164"/>
      <c r="M708" s="164"/>
      <c r="N708" s="183"/>
      <c r="O708" s="164"/>
      <c r="P708" s="164"/>
      <c r="Q708" s="164"/>
      <c r="R708" s="164"/>
      <c r="S708" s="165"/>
      <c r="T708" s="82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</row>
    <row r="709" spans="1:116" s="77" customFormat="1" ht="19.5" x14ac:dyDescent="0.3">
      <c r="A709" s="185" t="s">
        <v>392</v>
      </c>
      <c r="B709" s="186"/>
      <c r="C709" s="186"/>
      <c r="D709" s="186"/>
      <c r="E709" s="186"/>
      <c r="F709" s="186"/>
      <c r="G709" s="186"/>
      <c r="H709" s="186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7"/>
      <c r="T709" s="82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</row>
    <row r="710" spans="1:116" s="77" customFormat="1" ht="37.5" customHeight="1" x14ac:dyDescent="0.3">
      <c r="A710" s="225"/>
      <c r="B710" s="178" t="s">
        <v>105</v>
      </c>
      <c r="C710" s="178"/>
      <c r="D710" s="178"/>
      <c r="E710" s="178"/>
      <c r="F710" s="178"/>
      <c r="G710" s="178"/>
      <c r="H710" s="178"/>
      <c r="I710" s="178"/>
      <c r="J710" s="178"/>
      <c r="K710" s="178"/>
      <c r="L710" s="178"/>
      <c r="M710" s="178"/>
      <c r="N710" s="178"/>
      <c r="O710" s="178"/>
      <c r="P710" s="178"/>
      <c r="Q710" s="178"/>
      <c r="R710" s="178"/>
      <c r="S710" s="178"/>
      <c r="T710" s="82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</row>
    <row r="711" spans="1:116" s="77" customFormat="1" ht="19.5" x14ac:dyDescent="0.3">
      <c r="A711" s="225"/>
      <c r="B711" s="179" t="s">
        <v>582</v>
      </c>
      <c r="C711" s="180" t="s">
        <v>192</v>
      </c>
      <c r="D711" s="181"/>
      <c r="E711" s="181"/>
      <c r="F711" s="181"/>
      <c r="G711" s="181"/>
      <c r="H711" s="181"/>
      <c r="I711" s="182"/>
      <c r="J711" s="164"/>
      <c r="K711" s="164"/>
      <c r="L711" s="164"/>
      <c r="M711" s="164"/>
      <c r="N711" s="183"/>
      <c r="O711" s="164"/>
      <c r="P711" s="164"/>
      <c r="Q711" s="164"/>
      <c r="R711" s="164"/>
      <c r="S711" s="165"/>
      <c r="T711" s="82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</row>
    <row r="712" spans="1:116" s="77" customFormat="1" ht="19.5" x14ac:dyDescent="0.3">
      <c r="A712" s="225"/>
      <c r="B712" s="179"/>
      <c r="C712" s="137" t="s">
        <v>28</v>
      </c>
      <c r="D712" s="13">
        <f>SUM(E712:H712)</f>
        <v>314586.21999999997</v>
      </c>
      <c r="E712" s="13">
        <f t="shared" ref="E712:F712" si="76">SUM(E713:E716)</f>
        <v>114586.21999999997</v>
      </c>
      <c r="F712" s="13">
        <f t="shared" si="76"/>
        <v>199999.99999999997</v>
      </c>
      <c r="G712" s="11"/>
      <c r="H712" s="11"/>
      <c r="I712" s="11"/>
      <c r="J712" s="164"/>
      <c r="K712" s="164"/>
      <c r="L712" s="164"/>
      <c r="M712" s="164"/>
      <c r="N712" s="183"/>
      <c r="O712" s="164"/>
      <c r="P712" s="164"/>
      <c r="Q712" s="164"/>
      <c r="R712" s="164"/>
      <c r="S712" s="165"/>
      <c r="T712" s="82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</row>
    <row r="713" spans="1:116" s="77" customFormat="1" ht="19.5" x14ac:dyDescent="0.3">
      <c r="A713" s="225"/>
      <c r="B713" s="179"/>
      <c r="C713" s="137" t="s">
        <v>11</v>
      </c>
      <c r="D713" s="13"/>
      <c r="E713" s="13"/>
      <c r="F713" s="11"/>
      <c r="G713" s="11"/>
      <c r="H713" s="11"/>
      <c r="I713" s="11"/>
      <c r="J713" s="164"/>
      <c r="K713" s="164"/>
      <c r="L713" s="164"/>
      <c r="M713" s="164"/>
      <c r="N713" s="183"/>
      <c r="O713" s="164"/>
      <c r="P713" s="164"/>
      <c r="Q713" s="164"/>
      <c r="R713" s="164"/>
      <c r="S713" s="165"/>
      <c r="T713" s="82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</row>
    <row r="714" spans="1:116" s="77" customFormat="1" ht="19.5" x14ac:dyDescent="0.3">
      <c r="A714" s="225"/>
      <c r="B714" s="179"/>
      <c r="C714" s="137" t="s">
        <v>12</v>
      </c>
      <c r="D714" s="13">
        <f>SUM(E714:H714)</f>
        <v>314586.21999999997</v>
      </c>
      <c r="E714" s="13">
        <f>314586.22-200000</f>
        <v>114586.21999999997</v>
      </c>
      <c r="F714" s="13">
        <f>314586.22-114586.22</f>
        <v>199999.99999999997</v>
      </c>
      <c r="G714" s="11"/>
      <c r="H714" s="11"/>
      <c r="I714" s="11"/>
      <c r="J714" s="164"/>
      <c r="K714" s="164"/>
      <c r="L714" s="164"/>
      <c r="M714" s="164"/>
      <c r="N714" s="183"/>
      <c r="O714" s="164"/>
      <c r="P714" s="164"/>
      <c r="Q714" s="164"/>
      <c r="R714" s="164"/>
      <c r="S714" s="165"/>
      <c r="T714" s="82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</row>
    <row r="715" spans="1:116" s="77" customFormat="1" ht="19.5" x14ac:dyDescent="0.3">
      <c r="A715" s="225"/>
      <c r="B715" s="179"/>
      <c r="C715" s="137" t="s">
        <v>37</v>
      </c>
      <c r="D715" s="13"/>
      <c r="E715" s="11"/>
      <c r="F715" s="11"/>
      <c r="G715" s="11"/>
      <c r="H715" s="11"/>
      <c r="I715" s="11"/>
      <c r="J715" s="164"/>
      <c r="K715" s="164"/>
      <c r="L715" s="164"/>
      <c r="M715" s="164"/>
      <c r="N715" s="183"/>
      <c r="O715" s="164"/>
      <c r="P715" s="164"/>
      <c r="Q715" s="164"/>
      <c r="R715" s="164"/>
      <c r="S715" s="165"/>
      <c r="T715" s="82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</row>
    <row r="716" spans="1:116" s="77" customFormat="1" ht="19.5" x14ac:dyDescent="0.3">
      <c r="A716" s="225"/>
      <c r="B716" s="179"/>
      <c r="C716" s="137" t="s">
        <v>38</v>
      </c>
      <c r="D716" s="13"/>
      <c r="E716" s="11"/>
      <c r="F716" s="11"/>
      <c r="G716" s="11"/>
      <c r="H716" s="11"/>
      <c r="I716" s="11"/>
      <c r="J716" s="164"/>
      <c r="K716" s="164"/>
      <c r="L716" s="164"/>
      <c r="M716" s="164"/>
      <c r="N716" s="183"/>
      <c r="O716" s="164"/>
      <c r="P716" s="164"/>
      <c r="Q716" s="164"/>
      <c r="R716" s="164"/>
      <c r="S716" s="165"/>
      <c r="T716" s="82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</row>
    <row r="717" spans="1:116" s="43" customFormat="1" x14ac:dyDescent="0.3">
      <c r="A717" s="185" t="s">
        <v>6</v>
      </c>
      <c r="B717" s="186"/>
      <c r="C717" s="186"/>
      <c r="D717" s="186"/>
      <c r="E717" s="186"/>
      <c r="F717" s="186"/>
      <c r="G717" s="186"/>
      <c r="H717" s="186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7"/>
      <c r="T717" s="83"/>
    </row>
    <row r="718" spans="1:116" ht="36.75" customHeight="1" x14ac:dyDescent="0.3">
      <c r="A718" s="175"/>
      <c r="B718" s="178" t="s">
        <v>106</v>
      </c>
      <c r="C718" s="178"/>
      <c r="D718" s="178"/>
      <c r="E718" s="178"/>
      <c r="F718" s="178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  <c r="Q718" s="178"/>
      <c r="R718" s="178"/>
      <c r="S718" s="178"/>
    </row>
    <row r="719" spans="1:116" x14ac:dyDescent="0.3">
      <c r="A719" s="176"/>
      <c r="B719" s="179" t="s">
        <v>583</v>
      </c>
      <c r="C719" s="204" t="s">
        <v>109</v>
      </c>
      <c r="D719" s="204"/>
      <c r="E719" s="204"/>
      <c r="F719" s="204"/>
      <c r="G719" s="204"/>
      <c r="H719" s="204"/>
      <c r="I719" s="138"/>
      <c r="J719" s="221">
        <v>2018</v>
      </c>
      <c r="K719" s="164" t="s">
        <v>40</v>
      </c>
      <c r="L719" s="164"/>
      <c r="M719" s="164" t="s">
        <v>6</v>
      </c>
      <c r="N719" s="183" t="s">
        <v>218</v>
      </c>
      <c r="O719" s="164" t="s">
        <v>41</v>
      </c>
      <c r="P719" s="164" t="s">
        <v>50</v>
      </c>
      <c r="Q719" s="164" t="s">
        <v>58</v>
      </c>
      <c r="R719" s="164"/>
      <c r="S719" s="165"/>
    </row>
    <row r="720" spans="1:116" x14ac:dyDescent="0.3">
      <c r="A720" s="176"/>
      <c r="B720" s="179"/>
      <c r="C720" s="137" t="s">
        <v>28</v>
      </c>
      <c r="D720" s="13">
        <f>SUM(D721:D724)</f>
        <v>25000</v>
      </c>
      <c r="E720" s="13">
        <f t="shared" ref="E720" si="77">SUM(E721:E724)</f>
        <v>25000</v>
      </c>
      <c r="F720" s="13"/>
      <c r="G720" s="13"/>
      <c r="H720" s="13"/>
      <c r="I720" s="11"/>
      <c r="J720" s="221"/>
      <c r="K720" s="164"/>
      <c r="L720" s="164"/>
      <c r="M720" s="164"/>
      <c r="N720" s="183"/>
      <c r="O720" s="164"/>
      <c r="P720" s="164"/>
      <c r="Q720" s="164"/>
      <c r="R720" s="164"/>
      <c r="S720" s="165"/>
    </row>
    <row r="721" spans="1:116" x14ac:dyDescent="0.3">
      <c r="A721" s="176"/>
      <c r="B721" s="179"/>
      <c r="C721" s="137" t="s">
        <v>11</v>
      </c>
      <c r="D721" s="13"/>
      <c r="E721" s="11"/>
      <c r="F721" s="11"/>
      <c r="G721" s="11"/>
      <c r="H721" s="11"/>
      <c r="I721" s="11"/>
      <c r="J721" s="221"/>
      <c r="K721" s="164"/>
      <c r="L721" s="164"/>
      <c r="M721" s="164"/>
      <c r="N721" s="183"/>
      <c r="O721" s="164"/>
      <c r="P721" s="164"/>
      <c r="Q721" s="164"/>
      <c r="R721" s="164"/>
      <c r="S721" s="165"/>
    </row>
    <row r="722" spans="1:116" x14ac:dyDescent="0.3">
      <c r="A722" s="176"/>
      <c r="B722" s="179"/>
      <c r="C722" s="137" t="s">
        <v>12</v>
      </c>
      <c r="D722" s="13">
        <f>SUM(E722:H722)</f>
        <v>25000</v>
      </c>
      <c r="E722" s="11">
        <v>25000</v>
      </c>
      <c r="F722" s="11"/>
      <c r="G722" s="11"/>
      <c r="H722" s="11"/>
      <c r="I722" s="11"/>
      <c r="J722" s="221"/>
      <c r="K722" s="164"/>
      <c r="L722" s="164"/>
      <c r="M722" s="164"/>
      <c r="N722" s="183"/>
      <c r="O722" s="164"/>
      <c r="P722" s="164"/>
      <c r="Q722" s="164"/>
      <c r="R722" s="164"/>
      <c r="S722" s="165"/>
    </row>
    <row r="723" spans="1:116" x14ac:dyDescent="0.3">
      <c r="A723" s="176"/>
      <c r="B723" s="179"/>
      <c r="C723" s="137" t="s">
        <v>37</v>
      </c>
      <c r="D723" s="13"/>
      <c r="E723" s="11"/>
      <c r="F723" s="11"/>
      <c r="G723" s="11"/>
      <c r="H723" s="11"/>
      <c r="I723" s="11"/>
      <c r="J723" s="221"/>
      <c r="K723" s="164"/>
      <c r="L723" s="164"/>
      <c r="M723" s="164"/>
      <c r="N723" s="183"/>
      <c r="O723" s="164"/>
      <c r="P723" s="164"/>
      <c r="Q723" s="164"/>
      <c r="R723" s="164"/>
      <c r="S723" s="165"/>
    </row>
    <row r="724" spans="1:116" x14ac:dyDescent="0.3">
      <c r="A724" s="177"/>
      <c r="B724" s="179"/>
      <c r="C724" s="137" t="s">
        <v>38</v>
      </c>
      <c r="D724" s="13"/>
      <c r="E724" s="11"/>
      <c r="F724" s="11"/>
      <c r="G724" s="11"/>
      <c r="H724" s="11"/>
      <c r="I724" s="11"/>
      <c r="J724" s="221"/>
      <c r="K724" s="164"/>
      <c r="L724" s="164"/>
      <c r="M724" s="164"/>
      <c r="N724" s="183"/>
      <c r="O724" s="164"/>
      <c r="P724" s="164"/>
      <c r="Q724" s="164"/>
      <c r="R724" s="164"/>
      <c r="S724" s="165"/>
    </row>
    <row r="725" spans="1:116" s="77" customFormat="1" ht="19.5" x14ac:dyDescent="0.3">
      <c r="A725" s="185" t="s">
        <v>6</v>
      </c>
      <c r="B725" s="186"/>
      <c r="C725" s="186"/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7"/>
      <c r="T725" s="82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</row>
    <row r="726" spans="1:116" s="77" customFormat="1" ht="34.5" customHeight="1" x14ac:dyDescent="0.3">
      <c r="A726" s="175"/>
      <c r="B726" s="178" t="s">
        <v>106</v>
      </c>
      <c r="C726" s="178"/>
      <c r="D726" s="178"/>
      <c r="E726" s="178"/>
      <c r="F726" s="178"/>
      <c r="G726" s="178"/>
      <c r="H726" s="178"/>
      <c r="I726" s="178"/>
      <c r="J726" s="178"/>
      <c r="K726" s="178"/>
      <c r="L726" s="178"/>
      <c r="M726" s="178"/>
      <c r="N726" s="178"/>
      <c r="O726" s="178"/>
      <c r="P726" s="178"/>
      <c r="Q726" s="178"/>
      <c r="R726" s="178"/>
      <c r="S726" s="178"/>
      <c r="T726" s="82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</row>
    <row r="727" spans="1:116" s="77" customFormat="1" ht="19.5" x14ac:dyDescent="0.3">
      <c r="A727" s="176"/>
      <c r="B727" s="179" t="s">
        <v>584</v>
      </c>
      <c r="C727" s="204" t="s">
        <v>403</v>
      </c>
      <c r="D727" s="204"/>
      <c r="E727" s="204"/>
      <c r="F727" s="204"/>
      <c r="G727" s="204"/>
      <c r="H727" s="204"/>
      <c r="I727" s="138"/>
      <c r="J727" s="231">
        <v>2018</v>
      </c>
      <c r="K727" s="164" t="s">
        <v>46</v>
      </c>
      <c r="L727" s="164"/>
      <c r="M727" s="164" t="s">
        <v>212</v>
      </c>
      <c r="N727" s="222" t="s">
        <v>224</v>
      </c>
      <c r="O727" s="164" t="s">
        <v>49</v>
      </c>
      <c r="P727" s="164" t="s">
        <v>42</v>
      </c>
      <c r="Q727" s="164" t="s">
        <v>58</v>
      </c>
      <c r="R727" s="164"/>
      <c r="S727" s="165"/>
      <c r="T727" s="82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</row>
    <row r="728" spans="1:116" s="77" customFormat="1" ht="37.5" x14ac:dyDescent="0.3">
      <c r="A728" s="176"/>
      <c r="B728" s="179"/>
      <c r="C728" s="137" t="s">
        <v>28</v>
      </c>
      <c r="D728" s="13">
        <f>SUM(D729:D732)</f>
        <v>72000</v>
      </c>
      <c r="E728" s="13">
        <f t="shared" ref="E728:H728" si="78">SUM(E729:E732)</f>
        <v>16000</v>
      </c>
      <c r="F728" s="13">
        <f t="shared" si="78"/>
        <v>16000</v>
      </c>
      <c r="G728" s="13">
        <f t="shared" si="78"/>
        <v>20000</v>
      </c>
      <c r="H728" s="13">
        <f t="shared" si="78"/>
        <v>20000</v>
      </c>
      <c r="I728" s="11"/>
      <c r="J728" s="232"/>
      <c r="K728" s="164"/>
      <c r="L728" s="164"/>
      <c r="M728" s="164"/>
      <c r="N728" s="222"/>
      <c r="O728" s="164"/>
      <c r="P728" s="164"/>
      <c r="Q728" s="164"/>
      <c r="R728" s="164"/>
      <c r="S728" s="165"/>
      <c r="T728" s="90" t="s">
        <v>463</v>
      </c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</row>
    <row r="729" spans="1:116" s="77" customFormat="1" ht="19.5" x14ac:dyDescent="0.3">
      <c r="A729" s="176"/>
      <c r="B729" s="179"/>
      <c r="C729" s="137" t="s">
        <v>11</v>
      </c>
      <c r="D729" s="13"/>
      <c r="E729" s="11"/>
      <c r="F729" s="11"/>
      <c r="G729" s="11"/>
      <c r="H729" s="11"/>
      <c r="I729" s="11"/>
      <c r="J729" s="232"/>
      <c r="K729" s="164"/>
      <c r="L729" s="164"/>
      <c r="M729" s="164"/>
      <c r="N729" s="222"/>
      <c r="O729" s="164"/>
      <c r="P729" s="164"/>
      <c r="Q729" s="164"/>
      <c r="R729" s="164"/>
      <c r="S729" s="165"/>
      <c r="T729" s="82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</row>
    <row r="730" spans="1:116" s="77" customFormat="1" ht="19.5" x14ac:dyDescent="0.3">
      <c r="A730" s="176"/>
      <c r="B730" s="179"/>
      <c r="C730" s="137" t="s">
        <v>12</v>
      </c>
      <c r="D730" s="13">
        <f>SUM(E730:H730)</f>
        <v>71280</v>
      </c>
      <c r="E730" s="101">
        <v>15840</v>
      </c>
      <c r="F730" s="101">
        <v>15840</v>
      </c>
      <c r="G730" s="101">
        <v>19800</v>
      </c>
      <c r="H730" s="101">
        <v>19800</v>
      </c>
      <c r="I730" s="11"/>
      <c r="J730" s="232"/>
      <c r="K730" s="164"/>
      <c r="L730" s="164"/>
      <c r="M730" s="164"/>
      <c r="N730" s="222"/>
      <c r="O730" s="164"/>
      <c r="P730" s="164"/>
      <c r="Q730" s="164"/>
      <c r="R730" s="164"/>
      <c r="S730" s="165"/>
      <c r="T730" s="82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</row>
    <row r="731" spans="1:116" s="77" customFormat="1" ht="19.5" x14ac:dyDescent="0.3">
      <c r="A731" s="176"/>
      <c r="B731" s="179"/>
      <c r="C731" s="137" t="s">
        <v>37</v>
      </c>
      <c r="D731" s="13">
        <f>SUM(E731:H731)</f>
        <v>720</v>
      </c>
      <c r="E731" s="101">
        <v>160</v>
      </c>
      <c r="F731" s="101">
        <v>160</v>
      </c>
      <c r="G731" s="101">
        <v>200</v>
      </c>
      <c r="H731" s="101">
        <v>200</v>
      </c>
      <c r="I731" s="11"/>
      <c r="J731" s="232"/>
      <c r="K731" s="164"/>
      <c r="L731" s="164"/>
      <c r="M731" s="164"/>
      <c r="N731" s="222"/>
      <c r="O731" s="164"/>
      <c r="P731" s="164"/>
      <c r="Q731" s="164"/>
      <c r="R731" s="164"/>
      <c r="S731" s="165"/>
      <c r="T731" s="82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</row>
    <row r="732" spans="1:116" s="77" customFormat="1" ht="19.5" x14ac:dyDescent="0.3">
      <c r="A732" s="177"/>
      <c r="B732" s="179"/>
      <c r="C732" s="137" t="s">
        <v>38</v>
      </c>
      <c r="D732" s="13"/>
      <c r="E732" s="11"/>
      <c r="F732" s="11"/>
      <c r="G732" s="11"/>
      <c r="H732" s="11"/>
      <c r="I732" s="11"/>
      <c r="J732" s="233"/>
      <c r="K732" s="164"/>
      <c r="L732" s="164"/>
      <c r="M732" s="164"/>
      <c r="N732" s="222"/>
      <c r="O732" s="164"/>
      <c r="P732" s="164"/>
      <c r="Q732" s="164"/>
      <c r="R732" s="164"/>
      <c r="S732" s="165"/>
      <c r="T732" s="82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</row>
    <row r="733" spans="1:116" s="18" customFormat="1" ht="19.5" customHeight="1" x14ac:dyDescent="0.3">
      <c r="A733" s="172" t="s">
        <v>386</v>
      </c>
      <c r="B733" s="188" t="s">
        <v>494</v>
      </c>
      <c r="C733" s="188"/>
      <c r="D733" s="188"/>
      <c r="E733" s="188"/>
      <c r="F733" s="188"/>
      <c r="G733" s="188"/>
      <c r="H733" s="188"/>
      <c r="I733" s="188"/>
      <c r="J733" s="188"/>
      <c r="K733" s="188"/>
      <c r="L733" s="188"/>
      <c r="M733" s="188"/>
      <c r="N733" s="188"/>
      <c r="O733" s="188"/>
      <c r="P733" s="188"/>
      <c r="Q733" s="188"/>
      <c r="R733" s="188"/>
      <c r="S733" s="188"/>
      <c r="T733" s="80"/>
    </row>
    <row r="734" spans="1:116" s="18" customFormat="1" x14ac:dyDescent="0.3">
      <c r="A734" s="172"/>
      <c r="B734" s="174" t="s">
        <v>28</v>
      </c>
      <c r="C734" s="174"/>
      <c r="D734" s="114">
        <f t="shared" ref="D734:E736" si="79">D742</f>
        <v>11000</v>
      </c>
      <c r="E734" s="114">
        <f>E742</f>
        <v>11000</v>
      </c>
      <c r="F734" s="114"/>
      <c r="G734" s="114"/>
      <c r="H734" s="114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3"/>
      <c r="T734" s="80"/>
    </row>
    <row r="735" spans="1:116" s="18" customFormat="1" x14ac:dyDescent="0.3">
      <c r="A735" s="172"/>
      <c r="B735" s="174" t="s">
        <v>11</v>
      </c>
      <c r="C735" s="174"/>
      <c r="D735" s="114"/>
      <c r="E735" s="114"/>
      <c r="F735" s="114"/>
      <c r="G735" s="114"/>
      <c r="H735" s="114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3"/>
      <c r="T735" s="80"/>
    </row>
    <row r="736" spans="1:116" s="18" customFormat="1" x14ac:dyDescent="0.3">
      <c r="A736" s="172"/>
      <c r="B736" s="174" t="s">
        <v>12</v>
      </c>
      <c r="C736" s="174"/>
      <c r="D736" s="114">
        <f t="shared" si="79"/>
        <v>11000</v>
      </c>
      <c r="E736" s="114">
        <f t="shared" si="79"/>
        <v>11000</v>
      </c>
      <c r="F736" s="114"/>
      <c r="G736" s="114"/>
      <c r="H736" s="114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3"/>
      <c r="T736" s="80"/>
    </row>
    <row r="737" spans="1:20" s="18" customFormat="1" x14ac:dyDescent="0.3">
      <c r="A737" s="172"/>
      <c r="B737" s="174" t="s">
        <v>37</v>
      </c>
      <c r="C737" s="174"/>
      <c r="D737" s="114"/>
      <c r="E737" s="114"/>
      <c r="F737" s="114"/>
      <c r="G737" s="114"/>
      <c r="H737" s="114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3"/>
      <c r="T737" s="80"/>
    </row>
    <row r="738" spans="1:20" s="18" customFormat="1" x14ac:dyDescent="0.3">
      <c r="A738" s="172"/>
      <c r="B738" s="174" t="s">
        <v>38</v>
      </c>
      <c r="C738" s="174"/>
      <c r="D738" s="114"/>
      <c r="E738" s="114"/>
      <c r="F738" s="114"/>
      <c r="G738" s="114"/>
      <c r="H738" s="114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3"/>
      <c r="T738" s="80"/>
    </row>
    <row r="739" spans="1:20" s="43" customFormat="1" x14ac:dyDescent="0.3">
      <c r="A739" s="185" t="s">
        <v>261</v>
      </c>
      <c r="B739" s="186"/>
      <c r="C739" s="186"/>
      <c r="D739" s="186"/>
      <c r="E739" s="186"/>
      <c r="F739" s="186"/>
      <c r="G739" s="186"/>
      <c r="H739" s="186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7"/>
      <c r="T739" s="83"/>
    </row>
    <row r="740" spans="1:20" ht="36.75" customHeight="1" x14ac:dyDescent="0.3">
      <c r="A740" s="175"/>
      <c r="B740" s="229" t="s">
        <v>262</v>
      </c>
      <c r="C740" s="230"/>
      <c r="D740" s="230"/>
      <c r="E740" s="230"/>
      <c r="F740" s="230"/>
      <c r="G740" s="230"/>
      <c r="H740" s="230"/>
      <c r="I740" s="230"/>
      <c r="J740" s="21"/>
      <c r="K740" s="21"/>
      <c r="L740" s="21"/>
      <c r="M740" s="21"/>
      <c r="N740" s="21"/>
      <c r="O740" s="21"/>
      <c r="P740" s="21"/>
      <c r="Q740" s="21"/>
      <c r="R740" s="21"/>
      <c r="S740" s="22"/>
    </row>
    <row r="741" spans="1:20" ht="19.5" customHeight="1" x14ac:dyDescent="0.3">
      <c r="A741" s="176"/>
      <c r="B741" s="179" t="s">
        <v>585</v>
      </c>
      <c r="C741" s="180" t="s">
        <v>263</v>
      </c>
      <c r="D741" s="181"/>
      <c r="E741" s="181"/>
      <c r="F741" s="181"/>
      <c r="G741" s="181"/>
      <c r="H741" s="181"/>
      <c r="I741" s="182"/>
      <c r="J741" s="164"/>
      <c r="K741" s="164"/>
      <c r="L741" s="164"/>
      <c r="M741" s="164"/>
      <c r="N741" s="183"/>
      <c r="O741" s="164"/>
      <c r="P741" s="164"/>
      <c r="Q741" s="164"/>
      <c r="R741" s="164"/>
      <c r="S741" s="165"/>
    </row>
    <row r="742" spans="1:20" ht="19.5" customHeight="1" x14ac:dyDescent="0.3">
      <c r="A742" s="176"/>
      <c r="B742" s="179"/>
      <c r="C742" s="137" t="s">
        <v>28</v>
      </c>
      <c r="D742" s="13">
        <f t="shared" ref="D742" si="80">SUM(D743:D746)</f>
        <v>11000</v>
      </c>
      <c r="E742" s="11">
        <v>11000</v>
      </c>
      <c r="F742" s="11"/>
      <c r="G742" s="11"/>
      <c r="H742" s="11"/>
      <c r="I742" s="11"/>
      <c r="J742" s="164"/>
      <c r="K742" s="164"/>
      <c r="L742" s="164"/>
      <c r="M742" s="164"/>
      <c r="N742" s="183"/>
      <c r="O742" s="164"/>
      <c r="P742" s="164"/>
      <c r="Q742" s="164"/>
      <c r="R742" s="164"/>
      <c r="S742" s="165"/>
    </row>
    <row r="743" spans="1:20" ht="19.5" customHeight="1" x14ac:dyDescent="0.3">
      <c r="A743" s="176"/>
      <c r="B743" s="179"/>
      <c r="C743" s="137" t="s">
        <v>11</v>
      </c>
      <c r="D743" s="13"/>
      <c r="E743" s="11"/>
      <c r="F743" s="11"/>
      <c r="G743" s="11"/>
      <c r="H743" s="11"/>
      <c r="I743" s="11"/>
      <c r="J743" s="164"/>
      <c r="K743" s="164"/>
      <c r="L743" s="164"/>
      <c r="M743" s="164"/>
      <c r="N743" s="183"/>
      <c r="O743" s="164"/>
      <c r="P743" s="164"/>
      <c r="Q743" s="164"/>
      <c r="R743" s="164"/>
      <c r="S743" s="165"/>
    </row>
    <row r="744" spans="1:20" ht="19.5" customHeight="1" x14ac:dyDescent="0.3">
      <c r="A744" s="176"/>
      <c r="B744" s="179"/>
      <c r="C744" s="137" t="s">
        <v>12</v>
      </c>
      <c r="D744" s="13">
        <f>SUM(E744:H744)</f>
        <v>11000</v>
      </c>
      <c r="E744" s="11">
        <v>11000</v>
      </c>
      <c r="F744" s="11"/>
      <c r="G744" s="11"/>
      <c r="H744" s="11"/>
      <c r="I744" s="11"/>
      <c r="J744" s="164"/>
      <c r="K744" s="164"/>
      <c r="L744" s="164"/>
      <c r="M744" s="164"/>
      <c r="N744" s="183"/>
      <c r="O744" s="164"/>
      <c r="P744" s="164"/>
      <c r="Q744" s="164"/>
      <c r="R744" s="164"/>
      <c r="S744" s="165"/>
    </row>
    <row r="745" spans="1:20" ht="19.5" customHeight="1" x14ac:dyDescent="0.3">
      <c r="A745" s="176"/>
      <c r="B745" s="179"/>
      <c r="C745" s="137" t="s">
        <v>37</v>
      </c>
      <c r="D745" s="13"/>
      <c r="E745" s="11"/>
      <c r="F745" s="11"/>
      <c r="G745" s="11"/>
      <c r="H745" s="11"/>
      <c r="I745" s="11"/>
      <c r="J745" s="164"/>
      <c r="K745" s="164"/>
      <c r="L745" s="164"/>
      <c r="M745" s="164"/>
      <c r="N745" s="183"/>
      <c r="O745" s="164"/>
      <c r="P745" s="164"/>
      <c r="Q745" s="164"/>
      <c r="R745" s="164"/>
      <c r="S745" s="165"/>
    </row>
    <row r="746" spans="1:20" ht="19.5" customHeight="1" x14ac:dyDescent="0.3">
      <c r="A746" s="177"/>
      <c r="B746" s="179"/>
      <c r="C746" s="137" t="s">
        <v>38</v>
      </c>
      <c r="D746" s="13"/>
      <c r="E746" s="11"/>
      <c r="F746" s="11"/>
      <c r="G746" s="11"/>
      <c r="H746" s="11"/>
      <c r="I746" s="11"/>
      <c r="J746" s="164"/>
      <c r="K746" s="164"/>
      <c r="L746" s="164"/>
      <c r="M746" s="164"/>
      <c r="N746" s="183"/>
      <c r="O746" s="164"/>
      <c r="P746" s="164"/>
      <c r="Q746" s="164"/>
      <c r="R746" s="164"/>
      <c r="S746" s="165"/>
    </row>
    <row r="747" spans="1:20" s="18" customFormat="1" ht="19.5" x14ac:dyDescent="0.3">
      <c r="A747" s="172" t="s">
        <v>387</v>
      </c>
      <c r="B747" s="188" t="s">
        <v>395</v>
      </c>
      <c r="C747" s="188"/>
      <c r="D747" s="188"/>
      <c r="E747" s="188"/>
      <c r="F747" s="188"/>
      <c r="G747" s="188"/>
      <c r="H747" s="188"/>
      <c r="I747" s="188"/>
      <c r="J747" s="188"/>
      <c r="K747" s="188"/>
      <c r="L747" s="188"/>
      <c r="M747" s="188"/>
      <c r="N747" s="188"/>
      <c r="O747" s="188"/>
      <c r="P747" s="188"/>
      <c r="Q747" s="188"/>
      <c r="R747" s="188"/>
      <c r="S747" s="113"/>
      <c r="T747" s="80"/>
    </row>
    <row r="748" spans="1:20" s="18" customFormat="1" x14ac:dyDescent="0.3">
      <c r="A748" s="172"/>
      <c r="B748" s="174" t="s">
        <v>28</v>
      </c>
      <c r="C748" s="174"/>
      <c r="D748" s="114">
        <f>D756+D764+D772+D780+D788+D796+D804+D812+D820+D828+D836+D844+D852+D860+D868+D876+D884+D892</f>
        <v>8801874.1870000008</v>
      </c>
      <c r="E748" s="114">
        <f>E756+E764+E772+E780+E788+E796+E804+E812+E820+E828+E836+E844+E852+E860+E868+E876+E884+E892</f>
        <v>2022846.4171</v>
      </c>
      <c r="F748" s="114">
        <f t="shared" ref="F748:H748" si="81">F756+F764+F772+F780+F788+F796+F804+F812+F820+F828+F836+F844+F852+F860+F868+F876+F884+F892</f>
        <v>2131895.2899000002</v>
      </c>
      <c r="G748" s="114">
        <f t="shared" si="81"/>
        <v>2195422.48</v>
      </c>
      <c r="H748" s="114">
        <f t="shared" si="81"/>
        <v>2451710</v>
      </c>
      <c r="I748" s="114"/>
      <c r="J748" s="115"/>
      <c r="K748" s="115"/>
      <c r="L748" s="115"/>
      <c r="M748" s="115"/>
      <c r="N748" s="115"/>
      <c r="O748" s="115"/>
      <c r="P748" s="115"/>
      <c r="Q748" s="115"/>
      <c r="R748" s="115"/>
      <c r="S748" s="113"/>
      <c r="T748" s="80"/>
    </row>
    <row r="749" spans="1:20" s="18" customFormat="1" x14ac:dyDescent="0.3">
      <c r="A749" s="172"/>
      <c r="B749" s="174" t="s">
        <v>11</v>
      </c>
      <c r="C749" s="174"/>
      <c r="D749" s="114">
        <f t="shared" ref="D749" si="82">D757+D765+D773+D781+D789+D797+D805+D813+D821+D829+D837+D845+D853+D861+D869+D877+D885+D893</f>
        <v>6001487</v>
      </c>
      <c r="E749" s="114">
        <f t="shared" ref="E749:H751" si="83">E757+E765+E773+E781+E789+E797+E805+E813+E821+E829+E837+E845+E853+E861+E869+E877+E885+E893</f>
        <v>1364000</v>
      </c>
      <c r="F749" s="114">
        <f t="shared" si="83"/>
        <v>1070000</v>
      </c>
      <c r="G749" s="114">
        <f t="shared" si="83"/>
        <v>1514477</v>
      </c>
      <c r="H749" s="114">
        <f t="shared" si="83"/>
        <v>2053010</v>
      </c>
      <c r="I749" s="114"/>
      <c r="J749" s="115"/>
      <c r="K749" s="115"/>
      <c r="L749" s="115"/>
      <c r="M749" s="115"/>
      <c r="N749" s="115"/>
      <c r="O749" s="115"/>
      <c r="P749" s="115"/>
      <c r="Q749" s="115"/>
      <c r="R749" s="115"/>
      <c r="S749" s="113"/>
      <c r="T749" s="80"/>
    </row>
    <row r="750" spans="1:20" s="18" customFormat="1" x14ac:dyDescent="0.3">
      <c r="A750" s="172"/>
      <c r="B750" s="174" t="s">
        <v>12</v>
      </c>
      <c r="C750" s="174"/>
      <c r="D750" s="114">
        <f t="shared" ref="D750" si="84">D758+D766+D774+D782+D790+D798+D806+D814+D822+D830+D838+D846+D854+D862+D870+D878+D886+D894</f>
        <v>2655028.8160000001</v>
      </c>
      <c r="E750" s="114">
        <f t="shared" si="83"/>
        <v>616850.64400000009</v>
      </c>
      <c r="F750" s="114">
        <f t="shared" si="83"/>
        <v>1008991.172</v>
      </c>
      <c r="G750" s="114">
        <f t="shared" si="83"/>
        <v>630487</v>
      </c>
      <c r="H750" s="114">
        <f t="shared" si="83"/>
        <v>398700</v>
      </c>
      <c r="I750" s="114"/>
      <c r="J750" s="115"/>
      <c r="K750" s="115"/>
      <c r="L750" s="115"/>
      <c r="M750" s="115"/>
      <c r="N750" s="115"/>
      <c r="O750" s="115"/>
      <c r="P750" s="115"/>
      <c r="Q750" s="115"/>
      <c r="R750" s="115"/>
      <c r="S750" s="113"/>
      <c r="T750" s="80"/>
    </row>
    <row r="751" spans="1:20" s="18" customFormat="1" x14ac:dyDescent="0.3">
      <c r="A751" s="172"/>
      <c r="B751" s="174" t="s">
        <v>37</v>
      </c>
      <c r="C751" s="174"/>
      <c r="D751" s="114">
        <f t="shared" ref="D751" si="85">D759+D767+D775+D783+D791+D799+D807+D815+D823+D831+D839+D847+D855+D863+D871+D879+D887+D895</f>
        <v>145358.37100000001</v>
      </c>
      <c r="E751" s="114">
        <f t="shared" si="83"/>
        <v>41995.773099999999</v>
      </c>
      <c r="F751" s="114">
        <f t="shared" si="83"/>
        <v>52904.117899999997</v>
      </c>
      <c r="G751" s="114">
        <f t="shared" si="83"/>
        <v>50458.48</v>
      </c>
      <c r="H751" s="114">
        <f t="shared" si="83"/>
        <v>0</v>
      </c>
      <c r="I751" s="114"/>
      <c r="J751" s="115"/>
      <c r="K751" s="115"/>
      <c r="L751" s="115"/>
      <c r="M751" s="115"/>
      <c r="N751" s="115"/>
      <c r="O751" s="115"/>
      <c r="P751" s="115"/>
      <c r="Q751" s="115"/>
      <c r="R751" s="115"/>
      <c r="S751" s="113"/>
      <c r="T751" s="80"/>
    </row>
    <row r="752" spans="1:20" s="18" customFormat="1" x14ac:dyDescent="0.3">
      <c r="A752" s="172"/>
      <c r="B752" s="174" t="s">
        <v>38</v>
      </c>
      <c r="C752" s="174"/>
      <c r="D752" s="114"/>
      <c r="E752" s="114"/>
      <c r="F752" s="114"/>
      <c r="G752" s="114"/>
      <c r="H752" s="114"/>
      <c r="I752" s="114"/>
      <c r="J752" s="115"/>
      <c r="K752" s="115"/>
      <c r="L752" s="115"/>
      <c r="M752" s="115"/>
      <c r="N752" s="115"/>
      <c r="O752" s="115"/>
      <c r="P752" s="115"/>
      <c r="Q752" s="115"/>
      <c r="R752" s="115"/>
      <c r="S752" s="113"/>
      <c r="T752" s="80"/>
    </row>
    <row r="753" spans="1:116" s="43" customFormat="1" x14ac:dyDescent="0.3">
      <c r="A753" s="237" t="s">
        <v>7</v>
      </c>
      <c r="B753" s="237"/>
      <c r="C753" s="237"/>
      <c r="D753" s="237"/>
      <c r="E753" s="237"/>
      <c r="F753" s="237"/>
      <c r="G753" s="237"/>
      <c r="H753" s="237"/>
      <c r="I753" s="237"/>
      <c r="J753" s="237"/>
      <c r="K753" s="237"/>
      <c r="L753" s="237"/>
      <c r="M753" s="237"/>
      <c r="N753" s="237"/>
      <c r="O753" s="237"/>
      <c r="P753" s="237"/>
      <c r="Q753" s="237"/>
      <c r="R753" s="237"/>
      <c r="S753" s="237"/>
      <c r="T753" s="84"/>
      <c r="U753" s="61"/>
      <c r="V753" s="61"/>
      <c r="W753" s="61"/>
      <c r="X753" s="61"/>
      <c r="Y753" s="61"/>
      <c r="Z753" s="61"/>
      <c r="AA753" s="61"/>
      <c r="AB753" s="61"/>
      <c r="AC753" s="61"/>
      <c r="AD753" s="61"/>
      <c r="AE753" s="61"/>
      <c r="AF753" s="61"/>
      <c r="AG753" s="61"/>
      <c r="AH753" s="61"/>
      <c r="AI753" s="61"/>
      <c r="AJ753" s="61"/>
      <c r="AK753" s="61"/>
      <c r="AL753" s="61"/>
      <c r="AM753" s="61"/>
      <c r="AN753" s="61"/>
      <c r="AO753" s="61"/>
      <c r="AP753" s="61"/>
      <c r="AQ753" s="61"/>
      <c r="AR753" s="61"/>
      <c r="AS753" s="61"/>
      <c r="AT753" s="61"/>
      <c r="AU753" s="61"/>
      <c r="AV753" s="61"/>
      <c r="AW753" s="61"/>
      <c r="AX753" s="61"/>
      <c r="AY753" s="61"/>
      <c r="AZ753" s="61"/>
      <c r="BA753" s="61"/>
      <c r="BB753" s="61"/>
      <c r="BC753" s="61"/>
      <c r="BD753" s="61"/>
      <c r="BE753" s="61"/>
      <c r="BF753" s="61"/>
      <c r="BG753" s="61"/>
      <c r="BH753" s="61"/>
      <c r="BI753" s="61"/>
      <c r="BJ753" s="61"/>
      <c r="BK753" s="61"/>
      <c r="BL753" s="61"/>
      <c r="BM753" s="61"/>
      <c r="BN753" s="61"/>
      <c r="BO753" s="61"/>
      <c r="BP753" s="61"/>
      <c r="BQ753" s="61"/>
      <c r="BR753" s="61"/>
      <c r="BS753" s="61"/>
      <c r="BT753" s="61"/>
      <c r="BU753" s="61"/>
      <c r="BV753" s="61"/>
      <c r="BW753" s="61"/>
      <c r="BX753" s="61"/>
      <c r="BY753" s="61"/>
      <c r="BZ753" s="61"/>
      <c r="CA753" s="61"/>
      <c r="CB753" s="61"/>
      <c r="CC753" s="61"/>
      <c r="CD753" s="61"/>
      <c r="CE753" s="61"/>
      <c r="CF753" s="61"/>
      <c r="CG753" s="61"/>
      <c r="CH753" s="61"/>
      <c r="CI753" s="61"/>
      <c r="CJ753" s="61"/>
      <c r="CK753" s="61"/>
      <c r="CL753" s="61"/>
      <c r="CM753" s="61"/>
      <c r="CN753" s="61"/>
      <c r="CO753" s="61"/>
      <c r="CP753" s="61"/>
      <c r="CQ753" s="61"/>
      <c r="CR753" s="61"/>
      <c r="CS753" s="61"/>
      <c r="CT753" s="61"/>
      <c r="CU753" s="61"/>
      <c r="CV753" s="61"/>
      <c r="CW753" s="61"/>
      <c r="CX753" s="61"/>
      <c r="CY753" s="61"/>
      <c r="CZ753" s="61"/>
      <c r="DA753" s="61"/>
      <c r="DB753" s="61"/>
      <c r="DC753" s="61"/>
      <c r="DD753" s="61"/>
      <c r="DE753" s="61"/>
      <c r="DF753" s="61"/>
      <c r="DG753" s="61"/>
      <c r="DH753" s="61"/>
      <c r="DI753" s="61"/>
      <c r="DJ753" s="61"/>
      <c r="DK753" s="61"/>
      <c r="DL753" s="61"/>
    </row>
    <row r="754" spans="1:116" ht="34.5" customHeight="1" x14ac:dyDescent="0.3">
      <c r="A754" s="238"/>
      <c r="B754" s="178" t="s">
        <v>195</v>
      </c>
      <c r="C754" s="178"/>
      <c r="D754" s="178"/>
      <c r="E754" s="178"/>
      <c r="F754" s="178"/>
      <c r="G754" s="178"/>
      <c r="H754" s="178"/>
      <c r="I754" s="178"/>
      <c r="J754" s="178"/>
      <c r="K754" s="178"/>
      <c r="L754" s="178"/>
      <c r="M754" s="178"/>
      <c r="N754" s="178"/>
      <c r="O754" s="178"/>
      <c r="P754" s="178"/>
      <c r="Q754" s="178"/>
      <c r="R754" s="178"/>
      <c r="S754" s="178"/>
      <c r="T754" s="80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8"/>
      <c r="CA754" s="8"/>
      <c r="CB754" s="8"/>
      <c r="CC754" s="8"/>
      <c r="CD754" s="8"/>
      <c r="CE754" s="8"/>
      <c r="CF754" s="8"/>
      <c r="CG754" s="8"/>
      <c r="CH754" s="8"/>
      <c r="CI754" s="8"/>
      <c r="CJ754" s="8"/>
      <c r="CK754" s="8"/>
      <c r="CL754" s="8"/>
      <c r="CM754" s="8"/>
      <c r="CN754" s="8"/>
      <c r="CO754" s="8"/>
      <c r="CP754" s="8"/>
      <c r="CQ754" s="8"/>
      <c r="CR754" s="8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8"/>
      <c r="DI754" s="8"/>
      <c r="DJ754" s="8"/>
      <c r="DK754" s="8"/>
      <c r="DL754" s="8"/>
    </row>
    <row r="755" spans="1:116" x14ac:dyDescent="0.3">
      <c r="A755" s="238"/>
      <c r="B755" s="179" t="s">
        <v>586</v>
      </c>
      <c r="C755" s="271" t="s">
        <v>193</v>
      </c>
      <c r="D755" s="271"/>
      <c r="E755" s="271"/>
      <c r="F755" s="271"/>
      <c r="G755" s="271"/>
      <c r="H755" s="271"/>
      <c r="I755" s="271"/>
      <c r="J755" s="164" t="s">
        <v>79</v>
      </c>
      <c r="K755" s="221"/>
      <c r="L755" s="164" t="s">
        <v>228</v>
      </c>
      <c r="M755" s="221" t="s">
        <v>229</v>
      </c>
      <c r="N755" s="270">
        <v>535487.19499999995</v>
      </c>
      <c r="O755" s="164" t="s">
        <v>41</v>
      </c>
      <c r="P755" s="164" t="s">
        <v>97</v>
      </c>
      <c r="Q755" s="164" t="s">
        <v>43</v>
      </c>
      <c r="R755" s="164" t="s">
        <v>230</v>
      </c>
      <c r="S755" s="164" t="s">
        <v>231</v>
      </c>
      <c r="T755" s="80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8"/>
      <c r="CA755" s="8"/>
      <c r="CB755" s="8"/>
      <c r="CC755" s="8"/>
      <c r="CD755" s="8"/>
      <c r="CE755" s="8"/>
      <c r="CF755" s="8"/>
      <c r="CG755" s="8"/>
      <c r="CH755" s="8"/>
      <c r="CI755" s="8"/>
      <c r="CJ755" s="8"/>
      <c r="CK755" s="8"/>
      <c r="CL755" s="8"/>
      <c r="CM755" s="8"/>
      <c r="CN755" s="8"/>
      <c r="CO755" s="8"/>
      <c r="CP755" s="8"/>
      <c r="CQ755" s="8"/>
      <c r="CR755" s="8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8"/>
      <c r="DI755" s="8"/>
      <c r="DJ755" s="8"/>
      <c r="DK755" s="8"/>
      <c r="DL755" s="8"/>
    </row>
    <row r="756" spans="1:116" x14ac:dyDescent="0.3">
      <c r="A756" s="238"/>
      <c r="B756" s="179"/>
      <c r="C756" s="137" t="s">
        <v>28</v>
      </c>
      <c r="D756" s="13">
        <f t="shared" ref="D756:E756" si="86">SUM(D757:D760)</f>
        <v>228062.155</v>
      </c>
      <c r="E756" s="11">
        <f t="shared" si="86"/>
        <v>228062.155</v>
      </c>
      <c r="F756" s="11"/>
      <c r="G756" s="11"/>
      <c r="H756" s="11"/>
      <c r="I756" s="11"/>
      <c r="J756" s="164"/>
      <c r="K756" s="221"/>
      <c r="L756" s="164"/>
      <c r="M756" s="221"/>
      <c r="N756" s="270"/>
      <c r="O756" s="164"/>
      <c r="P756" s="164"/>
      <c r="Q756" s="164"/>
      <c r="R756" s="164"/>
      <c r="S756" s="164"/>
      <c r="T756" s="80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8"/>
      <c r="CA756" s="8"/>
      <c r="CB756" s="8"/>
      <c r="CC756" s="8"/>
      <c r="CD756" s="8"/>
      <c r="CE756" s="8"/>
      <c r="CF756" s="8"/>
      <c r="CG756" s="8"/>
      <c r="CH756" s="8"/>
      <c r="CI756" s="8"/>
      <c r="CJ756" s="8"/>
      <c r="CK756" s="8"/>
      <c r="CL756" s="8"/>
      <c r="CM756" s="8"/>
      <c r="CN756" s="8"/>
      <c r="CO756" s="8"/>
      <c r="CP756" s="8"/>
      <c r="CQ756" s="8"/>
      <c r="CR756" s="8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8"/>
      <c r="DI756" s="8"/>
      <c r="DJ756" s="8"/>
      <c r="DK756" s="8"/>
      <c r="DL756" s="8"/>
    </row>
    <row r="757" spans="1:116" x14ac:dyDescent="0.3">
      <c r="A757" s="238"/>
      <c r="B757" s="179"/>
      <c r="C757" s="137" t="s">
        <v>11</v>
      </c>
      <c r="D757" s="13">
        <f>SUM(E757:I757)</f>
        <v>208312</v>
      </c>
      <c r="E757" s="11">
        <v>208312</v>
      </c>
      <c r="F757" s="11"/>
      <c r="G757" s="11"/>
      <c r="H757" s="11"/>
      <c r="I757" s="11"/>
      <c r="J757" s="164"/>
      <c r="K757" s="221"/>
      <c r="L757" s="164"/>
      <c r="M757" s="221"/>
      <c r="N757" s="270"/>
      <c r="O757" s="164"/>
      <c r="P757" s="164"/>
      <c r="Q757" s="164"/>
      <c r="R757" s="164"/>
      <c r="S757" s="164"/>
      <c r="T757" s="80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8"/>
      <c r="CA757" s="8"/>
      <c r="CB757" s="8"/>
      <c r="CC757" s="8"/>
      <c r="CD757" s="8"/>
      <c r="CE757" s="8"/>
      <c r="CF757" s="8"/>
      <c r="CG757" s="8"/>
      <c r="CH757" s="8"/>
      <c r="CI757" s="8"/>
      <c r="CJ757" s="8"/>
      <c r="CK757" s="8"/>
      <c r="CL757" s="8"/>
      <c r="CM757" s="8"/>
      <c r="CN757" s="8"/>
      <c r="CO757" s="8"/>
      <c r="CP757" s="8"/>
      <c r="CQ757" s="8"/>
      <c r="CR757" s="8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8"/>
      <c r="DI757" s="8"/>
      <c r="DJ757" s="8"/>
      <c r="DK757" s="8"/>
      <c r="DL757" s="8"/>
    </row>
    <row r="758" spans="1:116" x14ac:dyDescent="0.3">
      <c r="A758" s="238"/>
      <c r="B758" s="179"/>
      <c r="C758" s="137" t="s">
        <v>12</v>
      </c>
      <c r="D758" s="13">
        <f>SUM(E758:I758)</f>
        <v>19750.154999999999</v>
      </c>
      <c r="E758" s="11">
        <v>19750.154999999999</v>
      </c>
      <c r="F758" s="11"/>
      <c r="G758" s="11"/>
      <c r="H758" s="11"/>
      <c r="I758" s="11"/>
      <c r="J758" s="164"/>
      <c r="K758" s="221"/>
      <c r="L758" s="164"/>
      <c r="M758" s="221"/>
      <c r="N758" s="270"/>
      <c r="O758" s="164"/>
      <c r="P758" s="164"/>
      <c r="Q758" s="164"/>
      <c r="R758" s="164"/>
      <c r="S758" s="164"/>
      <c r="T758" s="80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8"/>
      <c r="CC758" s="8"/>
      <c r="CD758" s="8"/>
      <c r="CE758" s="8"/>
      <c r="CF758" s="8"/>
      <c r="CG758" s="8"/>
      <c r="CH758" s="8"/>
      <c r="CI758" s="8"/>
      <c r="CJ758" s="8"/>
      <c r="CK758" s="8"/>
      <c r="CL758" s="8"/>
      <c r="CM758" s="8"/>
      <c r="CN758" s="8"/>
      <c r="CO758" s="8"/>
      <c r="CP758" s="8"/>
      <c r="CQ758" s="8"/>
      <c r="CR758" s="8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8"/>
      <c r="DI758" s="8"/>
      <c r="DJ758" s="8"/>
      <c r="DK758" s="8"/>
      <c r="DL758" s="8"/>
    </row>
    <row r="759" spans="1:116" x14ac:dyDescent="0.3">
      <c r="A759" s="238"/>
      <c r="B759" s="179"/>
      <c r="C759" s="137" t="s">
        <v>37</v>
      </c>
      <c r="D759" s="13"/>
      <c r="E759" s="11"/>
      <c r="F759" s="11"/>
      <c r="G759" s="11"/>
      <c r="H759" s="11"/>
      <c r="I759" s="11"/>
      <c r="J759" s="164"/>
      <c r="K759" s="221"/>
      <c r="L759" s="164"/>
      <c r="M759" s="221"/>
      <c r="N759" s="270"/>
      <c r="O759" s="164"/>
      <c r="P759" s="164"/>
      <c r="Q759" s="164"/>
      <c r="R759" s="164"/>
      <c r="S759" s="164"/>
      <c r="T759" s="80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8"/>
      <c r="CC759" s="8"/>
      <c r="CD759" s="8"/>
      <c r="CE759" s="8"/>
      <c r="CF759" s="8"/>
      <c r="CG759" s="8"/>
      <c r="CH759" s="8"/>
      <c r="CI759" s="8"/>
      <c r="CJ759" s="8"/>
      <c r="CK759" s="8"/>
      <c r="CL759" s="8"/>
      <c r="CM759" s="8"/>
      <c r="CN759" s="8"/>
      <c r="CO759" s="8"/>
      <c r="CP759" s="8"/>
      <c r="CQ759" s="8"/>
      <c r="CR759" s="8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8"/>
      <c r="DI759" s="8"/>
      <c r="DJ759" s="8"/>
      <c r="DK759" s="8"/>
      <c r="DL759" s="8"/>
    </row>
    <row r="760" spans="1:116" x14ac:dyDescent="0.3">
      <c r="A760" s="238"/>
      <c r="B760" s="179"/>
      <c r="C760" s="137" t="s">
        <v>38</v>
      </c>
      <c r="D760" s="13"/>
      <c r="E760" s="11"/>
      <c r="F760" s="11"/>
      <c r="G760" s="11"/>
      <c r="H760" s="11"/>
      <c r="I760" s="11"/>
      <c r="J760" s="164"/>
      <c r="K760" s="221"/>
      <c r="L760" s="164"/>
      <c r="M760" s="221"/>
      <c r="N760" s="270"/>
      <c r="O760" s="164"/>
      <c r="P760" s="164"/>
      <c r="Q760" s="164"/>
      <c r="R760" s="164"/>
      <c r="S760" s="164"/>
      <c r="T760" s="80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8"/>
      <c r="CC760" s="8"/>
      <c r="CD760" s="8"/>
      <c r="CE760" s="8"/>
      <c r="CF760" s="8"/>
      <c r="CG760" s="8"/>
      <c r="CH760" s="8"/>
      <c r="CI760" s="8"/>
      <c r="CJ760" s="8"/>
      <c r="CK760" s="8"/>
      <c r="CL760" s="8"/>
      <c r="CM760" s="8"/>
      <c r="CN760" s="8"/>
      <c r="CO760" s="8"/>
      <c r="CP760" s="8"/>
      <c r="CQ760" s="8"/>
      <c r="CR760" s="8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8"/>
      <c r="DI760" s="8"/>
      <c r="DJ760" s="8"/>
      <c r="DK760" s="8"/>
      <c r="DL760" s="8"/>
    </row>
    <row r="761" spans="1:116" s="43" customFormat="1" ht="18.75" customHeight="1" x14ac:dyDescent="0.3">
      <c r="A761" s="237" t="s">
        <v>196</v>
      </c>
      <c r="B761" s="237"/>
      <c r="C761" s="237"/>
      <c r="D761" s="237"/>
      <c r="E761" s="237"/>
      <c r="F761" s="237"/>
      <c r="G761" s="237"/>
      <c r="H761" s="237"/>
      <c r="I761" s="237"/>
      <c r="J761" s="237"/>
      <c r="K761" s="237"/>
      <c r="L761" s="237"/>
      <c r="M761" s="237"/>
      <c r="N761" s="237"/>
      <c r="O761" s="237"/>
      <c r="P761" s="237"/>
      <c r="Q761" s="237"/>
      <c r="R761" s="237"/>
      <c r="S761" s="237"/>
      <c r="T761" s="80"/>
      <c r="U761" s="61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  <c r="AX761" s="61"/>
      <c r="AY761" s="61"/>
      <c r="AZ761" s="61"/>
      <c r="BA761" s="61"/>
      <c r="BB761" s="61"/>
      <c r="BC761" s="61"/>
      <c r="BD761" s="61"/>
      <c r="BE761" s="61"/>
      <c r="BF761" s="61"/>
      <c r="BG761" s="61"/>
      <c r="BH761" s="61"/>
      <c r="BI761" s="61"/>
      <c r="BJ761" s="61"/>
      <c r="BK761" s="61"/>
      <c r="BL761" s="61"/>
      <c r="BM761" s="61"/>
      <c r="BN761" s="61"/>
      <c r="BO761" s="61"/>
      <c r="BP761" s="61"/>
      <c r="BQ761" s="61"/>
      <c r="BR761" s="61"/>
      <c r="BS761" s="61"/>
      <c r="BT761" s="61"/>
      <c r="BU761" s="61"/>
      <c r="BV761" s="61"/>
      <c r="BW761" s="61"/>
      <c r="BX761" s="61"/>
      <c r="BY761" s="61"/>
      <c r="BZ761" s="61"/>
      <c r="CA761" s="61"/>
      <c r="CB761" s="61"/>
      <c r="CC761" s="61"/>
      <c r="CD761" s="61"/>
      <c r="CE761" s="61"/>
      <c r="CF761" s="61"/>
      <c r="CG761" s="61"/>
      <c r="CH761" s="61"/>
      <c r="CI761" s="61"/>
      <c r="CJ761" s="61"/>
      <c r="CK761" s="61"/>
      <c r="CL761" s="61"/>
      <c r="CM761" s="61"/>
      <c r="CN761" s="61"/>
      <c r="CO761" s="61"/>
      <c r="CP761" s="61"/>
      <c r="CQ761" s="61"/>
      <c r="CR761" s="61"/>
      <c r="CS761" s="61"/>
      <c r="CT761" s="61"/>
      <c r="CU761" s="61"/>
      <c r="CV761" s="61"/>
      <c r="CW761" s="61"/>
      <c r="CX761" s="61"/>
      <c r="CY761" s="61"/>
      <c r="CZ761" s="61"/>
      <c r="DA761" s="61"/>
      <c r="DB761" s="61"/>
      <c r="DC761" s="61"/>
      <c r="DD761" s="61"/>
      <c r="DE761" s="61"/>
      <c r="DF761" s="61"/>
      <c r="DG761" s="61"/>
      <c r="DH761" s="61"/>
      <c r="DI761" s="61"/>
      <c r="DJ761" s="61"/>
      <c r="DK761" s="61"/>
      <c r="DL761" s="61"/>
    </row>
    <row r="762" spans="1:116" ht="40.5" customHeight="1" x14ac:dyDescent="0.3">
      <c r="A762" s="238"/>
      <c r="B762" s="178" t="s">
        <v>398</v>
      </c>
      <c r="C762" s="178"/>
      <c r="D762" s="178"/>
      <c r="E762" s="178"/>
      <c r="F762" s="178"/>
      <c r="G762" s="178"/>
      <c r="H762" s="178"/>
      <c r="I762" s="178"/>
      <c r="J762" s="178"/>
      <c r="K762" s="178"/>
      <c r="L762" s="178"/>
      <c r="M762" s="178"/>
      <c r="N762" s="178"/>
      <c r="O762" s="178"/>
      <c r="P762" s="178"/>
      <c r="Q762" s="178"/>
      <c r="R762" s="178"/>
      <c r="S762" s="178"/>
      <c r="T762" s="80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8"/>
      <c r="CA762" s="8"/>
      <c r="CB762" s="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8"/>
      <c r="CN762" s="8"/>
      <c r="CO762" s="8"/>
      <c r="CP762" s="8"/>
      <c r="CQ762" s="8"/>
      <c r="CR762" s="8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8"/>
      <c r="DI762" s="8"/>
      <c r="DJ762" s="8"/>
      <c r="DK762" s="8"/>
      <c r="DL762" s="8"/>
    </row>
    <row r="763" spans="1:116" ht="19.5" customHeight="1" x14ac:dyDescent="0.3">
      <c r="A763" s="238"/>
      <c r="B763" s="179" t="s">
        <v>587</v>
      </c>
      <c r="C763" s="271" t="s">
        <v>635</v>
      </c>
      <c r="D763" s="271"/>
      <c r="E763" s="271"/>
      <c r="F763" s="271"/>
      <c r="G763" s="271"/>
      <c r="H763" s="271"/>
      <c r="I763" s="271"/>
      <c r="J763" s="164" t="s">
        <v>70</v>
      </c>
      <c r="K763" s="221"/>
      <c r="L763" s="164" t="s">
        <v>232</v>
      </c>
      <c r="M763" s="221" t="s">
        <v>229</v>
      </c>
      <c r="N763" s="270" t="s">
        <v>233</v>
      </c>
      <c r="O763" s="164" t="s">
        <v>41</v>
      </c>
      <c r="P763" s="164" t="s">
        <v>97</v>
      </c>
      <c r="Q763" s="164" t="s">
        <v>58</v>
      </c>
      <c r="R763" s="164" t="s">
        <v>140</v>
      </c>
      <c r="S763" s="164" t="s">
        <v>140</v>
      </c>
      <c r="T763" s="80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8"/>
      <c r="CA763" s="8"/>
      <c r="CB763" s="8"/>
      <c r="CC763" s="8"/>
      <c r="CD763" s="8"/>
      <c r="CE763" s="8"/>
      <c r="CF763" s="8"/>
      <c r="CG763" s="8"/>
      <c r="CH763" s="8"/>
      <c r="CI763" s="8"/>
      <c r="CJ763" s="8"/>
      <c r="CK763" s="8"/>
      <c r="CL763" s="8"/>
      <c r="CM763" s="8"/>
      <c r="CN763" s="8"/>
      <c r="CO763" s="8"/>
      <c r="CP763" s="8"/>
      <c r="CQ763" s="8"/>
      <c r="CR763" s="8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8"/>
      <c r="DI763" s="8"/>
      <c r="DJ763" s="8"/>
      <c r="DK763" s="8"/>
      <c r="DL763" s="8"/>
    </row>
    <row r="764" spans="1:116" x14ac:dyDescent="0.3">
      <c r="A764" s="238"/>
      <c r="B764" s="179"/>
      <c r="C764" s="137" t="s">
        <v>28</v>
      </c>
      <c r="D764" s="13">
        <f>SUM(E764:H764)</f>
        <v>136600</v>
      </c>
      <c r="E764" s="11">
        <f t="shared" ref="E764:F764" si="87">SUM(E765:E768)</f>
        <v>20000</v>
      </c>
      <c r="F764" s="11">
        <f t="shared" si="87"/>
        <v>116600</v>
      </c>
      <c r="G764" s="11"/>
      <c r="H764" s="11"/>
      <c r="I764" s="11"/>
      <c r="J764" s="164"/>
      <c r="K764" s="221"/>
      <c r="L764" s="164"/>
      <c r="M764" s="221"/>
      <c r="N764" s="270"/>
      <c r="O764" s="164"/>
      <c r="P764" s="164"/>
      <c r="Q764" s="164"/>
      <c r="R764" s="164"/>
      <c r="S764" s="164"/>
      <c r="T764" s="96" t="s">
        <v>472</v>
      </c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  <c r="BX764" s="8"/>
      <c r="BY764" s="8"/>
      <c r="BZ764" s="8"/>
      <c r="CA764" s="8"/>
      <c r="CB764" s="8"/>
      <c r="CC764" s="8"/>
      <c r="CD764" s="8"/>
      <c r="CE764" s="8"/>
      <c r="CF764" s="8"/>
      <c r="CG764" s="8"/>
      <c r="CH764" s="8"/>
      <c r="CI764" s="8"/>
      <c r="CJ764" s="8"/>
      <c r="CK764" s="8"/>
      <c r="CL764" s="8"/>
      <c r="CM764" s="8"/>
      <c r="CN764" s="8"/>
      <c r="CO764" s="8"/>
      <c r="CP764" s="8"/>
      <c r="CQ764" s="8"/>
      <c r="CR764" s="8"/>
      <c r="CS764" s="8"/>
      <c r="CT764" s="8"/>
      <c r="CU764" s="8"/>
      <c r="CV764" s="8"/>
      <c r="CW764" s="8"/>
      <c r="CX764" s="8"/>
      <c r="CY764" s="8"/>
      <c r="CZ764" s="8"/>
      <c r="DA764" s="8"/>
      <c r="DB764" s="8"/>
      <c r="DC764" s="8"/>
      <c r="DD764" s="8"/>
      <c r="DE764" s="8"/>
      <c r="DF764" s="8"/>
      <c r="DG764" s="8"/>
      <c r="DH764" s="8"/>
      <c r="DI764" s="8"/>
      <c r="DJ764" s="8"/>
      <c r="DK764" s="8"/>
      <c r="DL764" s="8"/>
    </row>
    <row r="765" spans="1:116" ht="15.75" customHeight="1" x14ac:dyDescent="0.25">
      <c r="A765" s="238"/>
      <c r="B765" s="179"/>
      <c r="C765" s="137" t="s">
        <v>11</v>
      </c>
      <c r="D765" s="13">
        <f>SUM(E765:H765)</f>
        <v>123200</v>
      </c>
      <c r="E765" s="11">
        <v>18260</v>
      </c>
      <c r="F765" s="11">
        <v>104940</v>
      </c>
      <c r="G765" s="11"/>
      <c r="H765" s="11"/>
      <c r="I765" s="11"/>
      <c r="J765" s="164"/>
      <c r="K765" s="221"/>
      <c r="L765" s="164"/>
      <c r="M765" s="221"/>
      <c r="N765" s="270"/>
      <c r="O765" s="164"/>
      <c r="P765" s="164"/>
      <c r="Q765" s="164"/>
      <c r="R765" s="164"/>
      <c r="S765" s="164"/>
      <c r="T765" s="248" t="s">
        <v>414</v>
      </c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  <c r="BX765" s="8"/>
      <c r="BY765" s="8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8"/>
      <c r="CN765" s="8"/>
      <c r="CO765" s="8"/>
      <c r="CP765" s="8"/>
      <c r="CQ765" s="8"/>
      <c r="CR765" s="8"/>
      <c r="CS765" s="8"/>
      <c r="CT765" s="8"/>
      <c r="CU765" s="8"/>
      <c r="CV765" s="8"/>
      <c r="CW765" s="8"/>
      <c r="CX765" s="8"/>
      <c r="CY765" s="8"/>
      <c r="CZ765" s="8"/>
      <c r="DA765" s="8"/>
      <c r="DB765" s="8"/>
      <c r="DC765" s="8"/>
      <c r="DD765" s="8"/>
      <c r="DE765" s="8"/>
      <c r="DF765" s="8"/>
      <c r="DG765" s="8"/>
      <c r="DH765" s="8"/>
      <c r="DI765" s="8"/>
      <c r="DJ765" s="8"/>
      <c r="DK765" s="8"/>
      <c r="DL765" s="8"/>
    </row>
    <row r="766" spans="1:116" ht="18.75" customHeight="1" x14ac:dyDescent="0.25">
      <c r="A766" s="238"/>
      <c r="B766" s="179"/>
      <c r="C766" s="137" t="s">
        <v>12</v>
      </c>
      <c r="D766" s="13">
        <f>SUM(E766:H766)</f>
        <v>13400</v>
      </c>
      <c r="E766" s="11">
        <v>1740</v>
      </c>
      <c r="F766" s="11">
        <v>11660</v>
      </c>
      <c r="G766" s="11"/>
      <c r="H766" s="11"/>
      <c r="I766" s="11"/>
      <c r="J766" s="164"/>
      <c r="K766" s="221"/>
      <c r="L766" s="164"/>
      <c r="M766" s="221"/>
      <c r="N766" s="270"/>
      <c r="O766" s="164"/>
      <c r="P766" s="164"/>
      <c r="Q766" s="164"/>
      <c r="R766" s="164"/>
      <c r="S766" s="164"/>
      <c r="T766" s="24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  <c r="BZ766" s="8"/>
      <c r="CA766" s="8"/>
      <c r="CB766" s="8"/>
      <c r="CC766" s="8"/>
      <c r="CD766" s="8"/>
      <c r="CE766" s="8"/>
      <c r="CF766" s="8"/>
      <c r="CG766" s="8"/>
      <c r="CH766" s="8"/>
      <c r="CI766" s="8"/>
      <c r="CJ766" s="8"/>
      <c r="CK766" s="8"/>
      <c r="CL766" s="8"/>
      <c r="CM766" s="8"/>
      <c r="CN766" s="8"/>
      <c r="CO766" s="8"/>
      <c r="CP766" s="8"/>
      <c r="CQ766" s="8"/>
      <c r="CR766" s="8"/>
      <c r="CS766" s="8"/>
      <c r="CT766" s="8"/>
      <c r="CU766" s="8"/>
      <c r="CV766" s="8"/>
      <c r="CW766" s="8"/>
      <c r="CX766" s="8"/>
      <c r="CY766" s="8"/>
      <c r="CZ766" s="8"/>
      <c r="DA766" s="8"/>
      <c r="DB766" s="8"/>
      <c r="DC766" s="8"/>
      <c r="DD766" s="8"/>
      <c r="DE766" s="8"/>
      <c r="DF766" s="8"/>
      <c r="DG766" s="8"/>
      <c r="DH766" s="8"/>
      <c r="DI766" s="8"/>
      <c r="DJ766" s="8"/>
      <c r="DK766" s="8"/>
      <c r="DL766" s="8"/>
    </row>
    <row r="767" spans="1:116" x14ac:dyDescent="0.3">
      <c r="A767" s="238"/>
      <c r="B767" s="179"/>
      <c r="C767" s="137" t="s">
        <v>37</v>
      </c>
      <c r="D767" s="13"/>
      <c r="E767" s="11"/>
      <c r="F767" s="11"/>
      <c r="G767" s="11"/>
      <c r="H767" s="11"/>
      <c r="I767" s="11"/>
      <c r="J767" s="164"/>
      <c r="K767" s="221"/>
      <c r="L767" s="164"/>
      <c r="M767" s="221"/>
      <c r="N767" s="270"/>
      <c r="O767" s="164"/>
      <c r="P767" s="164"/>
      <c r="Q767" s="164"/>
      <c r="R767" s="164"/>
      <c r="S767" s="164"/>
      <c r="T767" s="86" t="s">
        <v>413</v>
      </c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  <c r="BZ767" s="8"/>
      <c r="CA767" s="8"/>
      <c r="CB767" s="8"/>
      <c r="CC767" s="8"/>
      <c r="CD767" s="8"/>
      <c r="CE767" s="8"/>
      <c r="CF767" s="8"/>
      <c r="CG767" s="8"/>
      <c r="CH767" s="8"/>
      <c r="CI767" s="8"/>
      <c r="CJ767" s="8"/>
      <c r="CK767" s="8"/>
      <c r="CL767" s="8"/>
      <c r="CM767" s="8"/>
      <c r="CN767" s="8"/>
      <c r="CO767" s="8"/>
      <c r="CP767" s="8"/>
      <c r="CQ767" s="8"/>
      <c r="CR767" s="8"/>
      <c r="CS767" s="8"/>
      <c r="CT767" s="8"/>
      <c r="CU767" s="8"/>
      <c r="CV767" s="8"/>
      <c r="CW767" s="8"/>
      <c r="CX767" s="8"/>
      <c r="CY767" s="8"/>
      <c r="CZ767" s="8"/>
      <c r="DA767" s="8"/>
      <c r="DB767" s="8"/>
      <c r="DC767" s="8"/>
      <c r="DD767" s="8"/>
      <c r="DE767" s="8"/>
      <c r="DF767" s="8"/>
      <c r="DG767" s="8"/>
      <c r="DH767" s="8"/>
      <c r="DI767" s="8"/>
      <c r="DJ767" s="8"/>
      <c r="DK767" s="8"/>
      <c r="DL767" s="8"/>
    </row>
    <row r="768" spans="1:116" x14ac:dyDescent="0.3">
      <c r="A768" s="238"/>
      <c r="B768" s="179"/>
      <c r="C768" s="137" t="s">
        <v>38</v>
      </c>
      <c r="D768" s="13"/>
      <c r="E768" s="11"/>
      <c r="F768" s="11"/>
      <c r="G768" s="11"/>
      <c r="H768" s="11"/>
      <c r="I768" s="11"/>
      <c r="J768" s="164"/>
      <c r="K768" s="221"/>
      <c r="L768" s="164"/>
      <c r="M768" s="221"/>
      <c r="N768" s="270"/>
      <c r="O768" s="164"/>
      <c r="P768" s="164"/>
      <c r="Q768" s="164"/>
      <c r="R768" s="164"/>
      <c r="S768" s="164"/>
      <c r="T768" s="80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  <c r="CO768" s="8"/>
      <c r="CP768" s="8"/>
      <c r="CQ768" s="8"/>
      <c r="CR768" s="8"/>
      <c r="CS768" s="8"/>
      <c r="CT768" s="8"/>
      <c r="CU768" s="8"/>
      <c r="CV768" s="8"/>
      <c r="CW768" s="8"/>
      <c r="CX768" s="8"/>
      <c r="CY768" s="8"/>
      <c r="CZ768" s="8"/>
      <c r="DA768" s="8"/>
      <c r="DB768" s="8"/>
      <c r="DC768" s="8"/>
      <c r="DD768" s="8"/>
      <c r="DE768" s="8"/>
      <c r="DF768" s="8"/>
      <c r="DG768" s="8"/>
      <c r="DH768" s="8"/>
      <c r="DI768" s="8"/>
      <c r="DJ768" s="8"/>
      <c r="DK768" s="8"/>
      <c r="DL768" s="8"/>
    </row>
    <row r="769" spans="1:116" ht="18.75" customHeight="1" x14ac:dyDescent="0.3">
      <c r="A769" s="237" t="s">
        <v>196</v>
      </c>
      <c r="B769" s="237"/>
      <c r="C769" s="237"/>
      <c r="D769" s="237"/>
      <c r="E769" s="237"/>
      <c r="F769" s="237"/>
      <c r="G769" s="237"/>
      <c r="H769" s="237"/>
      <c r="I769" s="237"/>
      <c r="J769" s="237"/>
      <c r="K769" s="237"/>
      <c r="L769" s="237"/>
      <c r="M769" s="237"/>
      <c r="N769" s="237"/>
      <c r="O769" s="237"/>
      <c r="P769" s="237"/>
      <c r="Q769" s="237"/>
      <c r="R769" s="237"/>
      <c r="S769" s="237"/>
      <c r="T769" s="80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8"/>
      <c r="BW769" s="8"/>
      <c r="BX769" s="8"/>
      <c r="BY769" s="8"/>
      <c r="BZ769" s="8"/>
      <c r="CA769" s="8"/>
      <c r="CB769" s="8"/>
      <c r="CC769" s="8"/>
      <c r="CD769" s="8"/>
      <c r="CE769" s="8"/>
      <c r="CF769" s="8"/>
      <c r="CG769" s="8"/>
      <c r="CH769" s="8"/>
      <c r="CI769" s="8"/>
      <c r="CJ769" s="8"/>
      <c r="CK769" s="8"/>
      <c r="CL769" s="8"/>
      <c r="CM769" s="8"/>
      <c r="CN769" s="8"/>
      <c r="CO769" s="8"/>
      <c r="CP769" s="8"/>
      <c r="CQ769" s="8"/>
      <c r="CR769" s="8"/>
      <c r="CS769" s="8"/>
      <c r="CT769" s="8"/>
      <c r="CU769" s="8"/>
      <c r="CV769" s="8"/>
      <c r="CW769" s="8"/>
      <c r="CX769" s="8"/>
      <c r="CY769" s="8"/>
      <c r="CZ769" s="8"/>
      <c r="DA769" s="8"/>
      <c r="DB769" s="8"/>
      <c r="DC769" s="8"/>
      <c r="DD769" s="8"/>
      <c r="DE769" s="8"/>
      <c r="DF769" s="8"/>
      <c r="DG769" s="8"/>
      <c r="DH769" s="8"/>
      <c r="DI769" s="8"/>
      <c r="DJ769" s="8"/>
      <c r="DK769" s="8"/>
      <c r="DL769" s="8"/>
    </row>
    <row r="770" spans="1:116" ht="38.25" customHeight="1" x14ac:dyDescent="0.3">
      <c r="A770" s="238"/>
      <c r="B770" s="178" t="s">
        <v>398</v>
      </c>
      <c r="C770" s="178"/>
      <c r="D770" s="178"/>
      <c r="E770" s="178"/>
      <c r="F770" s="178"/>
      <c r="G770" s="178"/>
      <c r="H770" s="178"/>
      <c r="I770" s="178"/>
      <c r="J770" s="178"/>
      <c r="K770" s="178"/>
      <c r="L770" s="178"/>
      <c r="M770" s="178"/>
      <c r="N770" s="178"/>
      <c r="O770" s="178"/>
      <c r="P770" s="178"/>
      <c r="Q770" s="178"/>
      <c r="R770" s="178"/>
      <c r="S770" s="178"/>
      <c r="T770" s="80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8"/>
      <c r="BW770" s="8"/>
      <c r="BX770" s="8"/>
      <c r="BY770" s="8"/>
      <c r="BZ770" s="8"/>
      <c r="CA770" s="8"/>
      <c r="CB770" s="8"/>
      <c r="CC770" s="8"/>
      <c r="CD770" s="8"/>
      <c r="CE770" s="8"/>
      <c r="CF770" s="8"/>
      <c r="CG770" s="8"/>
      <c r="CH770" s="8"/>
      <c r="CI770" s="8"/>
      <c r="CJ770" s="8"/>
      <c r="CK770" s="8"/>
      <c r="CL770" s="8"/>
      <c r="CM770" s="8"/>
      <c r="CN770" s="8"/>
      <c r="CO770" s="8"/>
      <c r="CP770" s="8"/>
      <c r="CQ770" s="8"/>
      <c r="CR770" s="8"/>
      <c r="CS770" s="8"/>
      <c r="CT770" s="8"/>
      <c r="CU770" s="8"/>
      <c r="CV770" s="8"/>
      <c r="CW770" s="8"/>
      <c r="CX770" s="8"/>
      <c r="CY770" s="8"/>
      <c r="CZ770" s="8"/>
      <c r="DA770" s="8"/>
      <c r="DB770" s="8"/>
      <c r="DC770" s="8"/>
      <c r="DD770" s="8"/>
      <c r="DE770" s="8"/>
      <c r="DF770" s="8"/>
      <c r="DG770" s="8"/>
      <c r="DH770" s="8"/>
      <c r="DI770" s="8"/>
      <c r="DJ770" s="8"/>
      <c r="DK770" s="8"/>
      <c r="DL770" s="8"/>
    </row>
    <row r="771" spans="1:116" x14ac:dyDescent="0.3">
      <c r="A771" s="238"/>
      <c r="B771" s="179" t="s">
        <v>588</v>
      </c>
      <c r="C771" s="271" t="s">
        <v>194</v>
      </c>
      <c r="D771" s="271"/>
      <c r="E771" s="271"/>
      <c r="F771" s="271"/>
      <c r="G771" s="271"/>
      <c r="H771" s="271"/>
      <c r="I771" s="271"/>
      <c r="J771" s="164" t="s">
        <v>98</v>
      </c>
      <c r="K771" s="221"/>
      <c r="L771" s="164" t="s">
        <v>234</v>
      </c>
      <c r="M771" s="221" t="s">
        <v>229</v>
      </c>
      <c r="N771" s="270" t="s">
        <v>235</v>
      </c>
      <c r="O771" s="164" t="s">
        <v>41</v>
      </c>
      <c r="P771" s="164" t="s">
        <v>53</v>
      </c>
      <c r="Q771" s="164" t="s">
        <v>58</v>
      </c>
      <c r="R771" s="164" t="s">
        <v>140</v>
      </c>
      <c r="S771" s="164" t="s">
        <v>140</v>
      </c>
      <c r="T771" s="80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8"/>
      <c r="BW771" s="8"/>
      <c r="BX771" s="8"/>
      <c r="BY771" s="8"/>
      <c r="BZ771" s="8"/>
      <c r="CA771" s="8"/>
      <c r="CB771" s="8"/>
      <c r="CC771" s="8"/>
      <c r="CD771" s="8"/>
      <c r="CE771" s="8"/>
      <c r="CF771" s="8"/>
      <c r="CG771" s="8"/>
      <c r="CH771" s="8"/>
      <c r="CI771" s="8"/>
      <c r="CJ771" s="8"/>
      <c r="CK771" s="8"/>
      <c r="CL771" s="8"/>
      <c r="CM771" s="8"/>
      <c r="CN771" s="8"/>
      <c r="CO771" s="8"/>
      <c r="CP771" s="8"/>
      <c r="CQ771" s="8"/>
      <c r="CR771" s="8"/>
      <c r="CS771" s="8"/>
      <c r="CT771" s="8"/>
      <c r="CU771" s="8"/>
      <c r="CV771" s="8"/>
      <c r="CW771" s="8"/>
      <c r="CX771" s="8"/>
      <c r="CY771" s="8"/>
      <c r="CZ771" s="8"/>
      <c r="DA771" s="8"/>
      <c r="DB771" s="8"/>
      <c r="DC771" s="8"/>
      <c r="DD771" s="8"/>
      <c r="DE771" s="8"/>
      <c r="DF771" s="8"/>
      <c r="DG771" s="8"/>
      <c r="DH771" s="8"/>
      <c r="DI771" s="8"/>
      <c r="DJ771" s="8"/>
      <c r="DK771" s="8"/>
      <c r="DL771" s="8"/>
    </row>
    <row r="772" spans="1:116" x14ac:dyDescent="0.3">
      <c r="A772" s="238"/>
      <c r="B772" s="179"/>
      <c r="C772" s="137" t="s">
        <v>28</v>
      </c>
      <c r="D772" s="13">
        <f t="shared" ref="D772:G772" si="88">SUM(D773:D776)</f>
        <v>620000</v>
      </c>
      <c r="E772" s="11">
        <f t="shared" si="88"/>
        <v>350000</v>
      </c>
      <c r="F772" s="11">
        <f t="shared" si="88"/>
        <v>150000</v>
      </c>
      <c r="G772" s="11">
        <f t="shared" si="88"/>
        <v>120000</v>
      </c>
      <c r="H772" s="11"/>
      <c r="I772" s="11"/>
      <c r="J772" s="164"/>
      <c r="K772" s="221"/>
      <c r="L772" s="164"/>
      <c r="M772" s="221"/>
      <c r="N772" s="270"/>
      <c r="O772" s="164"/>
      <c r="P772" s="164"/>
      <c r="Q772" s="164"/>
      <c r="R772" s="164"/>
      <c r="S772" s="164"/>
      <c r="T772" s="96" t="s">
        <v>473</v>
      </c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  <c r="BX772" s="8"/>
      <c r="BY772" s="8"/>
      <c r="BZ772" s="8"/>
      <c r="CA772" s="8"/>
      <c r="CB772" s="8"/>
      <c r="CC772" s="8"/>
      <c r="CD772" s="8"/>
      <c r="CE772" s="8"/>
      <c r="CF772" s="8"/>
      <c r="CG772" s="8"/>
      <c r="CH772" s="8"/>
      <c r="CI772" s="8"/>
      <c r="CJ772" s="8"/>
      <c r="CK772" s="8"/>
      <c r="CL772" s="8"/>
      <c r="CM772" s="8"/>
      <c r="CN772" s="8"/>
      <c r="CO772" s="8"/>
      <c r="CP772" s="8"/>
      <c r="CQ772" s="8"/>
      <c r="CR772" s="8"/>
      <c r="CS772" s="8"/>
      <c r="CT772" s="8"/>
      <c r="CU772" s="8"/>
      <c r="CV772" s="8"/>
      <c r="CW772" s="8"/>
      <c r="CX772" s="8"/>
      <c r="CY772" s="8"/>
      <c r="CZ772" s="8"/>
      <c r="DA772" s="8"/>
      <c r="DB772" s="8"/>
      <c r="DC772" s="8"/>
      <c r="DD772" s="8"/>
      <c r="DE772" s="8"/>
      <c r="DF772" s="8"/>
      <c r="DG772" s="8"/>
      <c r="DH772" s="8"/>
      <c r="DI772" s="8"/>
      <c r="DJ772" s="8"/>
      <c r="DK772" s="8"/>
      <c r="DL772" s="8"/>
    </row>
    <row r="773" spans="1:116" ht="15.75" x14ac:dyDescent="0.25">
      <c r="A773" s="238"/>
      <c r="B773" s="179"/>
      <c r="C773" s="137" t="s">
        <v>11</v>
      </c>
      <c r="D773" s="13">
        <f>SUM(E773:H773)</f>
        <v>562550</v>
      </c>
      <c r="E773" s="11">
        <v>319550</v>
      </c>
      <c r="F773" s="11">
        <v>135000</v>
      </c>
      <c r="G773" s="11">
        <v>108000</v>
      </c>
      <c r="H773" s="11"/>
      <c r="I773" s="11"/>
      <c r="J773" s="164"/>
      <c r="K773" s="221"/>
      <c r="L773" s="164"/>
      <c r="M773" s="221"/>
      <c r="N773" s="270"/>
      <c r="O773" s="164"/>
      <c r="P773" s="164"/>
      <c r="Q773" s="164"/>
      <c r="R773" s="164"/>
      <c r="S773" s="164"/>
      <c r="T773" s="248" t="s">
        <v>414</v>
      </c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  <c r="BX773" s="8"/>
      <c r="BY773" s="8"/>
      <c r="BZ773" s="8"/>
      <c r="CA773" s="8"/>
      <c r="CB773" s="8"/>
      <c r="CC773" s="8"/>
      <c r="CD773" s="8"/>
      <c r="CE773" s="8"/>
      <c r="CF773" s="8"/>
      <c r="CG773" s="8"/>
      <c r="CH773" s="8"/>
      <c r="CI773" s="8"/>
      <c r="CJ773" s="8"/>
      <c r="CK773" s="8"/>
      <c r="CL773" s="8"/>
      <c r="CM773" s="8"/>
      <c r="CN773" s="8"/>
      <c r="CO773" s="8"/>
      <c r="CP773" s="8"/>
      <c r="CQ773" s="8"/>
      <c r="CR773" s="8"/>
      <c r="CS773" s="8"/>
      <c r="CT773" s="8"/>
      <c r="CU773" s="8"/>
      <c r="CV773" s="8"/>
      <c r="CW773" s="8"/>
      <c r="CX773" s="8"/>
      <c r="CY773" s="8"/>
      <c r="CZ773" s="8"/>
      <c r="DA773" s="8"/>
      <c r="DB773" s="8"/>
      <c r="DC773" s="8"/>
      <c r="DD773" s="8"/>
      <c r="DE773" s="8"/>
      <c r="DF773" s="8"/>
      <c r="DG773" s="8"/>
      <c r="DH773" s="8"/>
      <c r="DI773" s="8"/>
      <c r="DJ773" s="8"/>
      <c r="DK773" s="8"/>
      <c r="DL773" s="8"/>
    </row>
    <row r="774" spans="1:116" ht="15.75" x14ac:dyDescent="0.25">
      <c r="A774" s="238"/>
      <c r="B774" s="179"/>
      <c r="C774" s="137" t="s">
        <v>12</v>
      </c>
      <c r="D774" s="13">
        <f>SUM(E774:H774)</f>
        <v>57450</v>
      </c>
      <c r="E774" s="65">
        <v>30450</v>
      </c>
      <c r="F774" s="11">
        <v>15000</v>
      </c>
      <c r="G774" s="11">
        <v>12000</v>
      </c>
      <c r="H774" s="11"/>
      <c r="I774" s="11"/>
      <c r="J774" s="164"/>
      <c r="K774" s="221"/>
      <c r="L774" s="164"/>
      <c r="M774" s="221"/>
      <c r="N774" s="270"/>
      <c r="O774" s="164"/>
      <c r="P774" s="164"/>
      <c r="Q774" s="164"/>
      <c r="R774" s="164"/>
      <c r="S774" s="164"/>
      <c r="T774" s="24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  <c r="BX774" s="8"/>
      <c r="BY774" s="8"/>
      <c r="BZ774" s="8"/>
      <c r="CA774" s="8"/>
      <c r="CB774" s="8"/>
      <c r="CC774" s="8"/>
      <c r="CD774" s="8"/>
      <c r="CE774" s="8"/>
      <c r="CF774" s="8"/>
      <c r="CG774" s="8"/>
      <c r="CH774" s="8"/>
      <c r="CI774" s="8"/>
      <c r="CJ774" s="8"/>
      <c r="CK774" s="8"/>
      <c r="CL774" s="8"/>
      <c r="CM774" s="8"/>
      <c r="CN774" s="8"/>
      <c r="CO774" s="8"/>
      <c r="CP774" s="8"/>
      <c r="CQ774" s="8"/>
      <c r="CR774" s="8"/>
      <c r="CS774" s="8"/>
      <c r="CT774" s="8"/>
      <c r="CU774" s="8"/>
      <c r="CV774" s="8"/>
      <c r="CW774" s="8"/>
      <c r="CX774" s="8"/>
      <c r="CY774" s="8"/>
      <c r="CZ774" s="8"/>
      <c r="DA774" s="8"/>
      <c r="DB774" s="8"/>
      <c r="DC774" s="8"/>
      <c r="DD774" s="8"/>
      <c r="DE774" s="8"/>
      <c r="DF774" s="8"/>
      <c r="DG774" s="8"/>
      <c r="DH774" s="8"/>
      <c r="DI774" s="8"/>
      <c r="DJ774" s="8"/>
      <c r="DK774" s="8"/>
      <c r="DL774" s="8"/>
    </row>
    <row r="775" spans="1:116" x14ac:dyDescent="0.3">
      <c r="A775" s="238"/>
      <c r="B775" s="179"/>
      <c r="C775" s="137" t="s">
        <v>37</v>
      </c>
      <c r="D775" s="13"/>
      <c r="E775" s="11"/>
      <c r="F775" s="11"/>
      <c r="G775" s="11"/>
      <c r="H775" s="11"/>
      <c r="I775" s="11"/>
      <c r="J775" s="164"/>
      <c r="K775" s="221"/>
      <c r="L775" s="164"/>
      <c r="M775" s="221"/>
      <c r="N775" s="270"/>
      <c r="O775" s="164"/>
      <c r="P775" s="164"/>
      <c r="Q775" s="164"/>
      <c r="R775" s="164"/>
      <c r="S775" s="164"/>
      <c r="T775" s="86" t="s">
        <v>413</v>
      </c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  <c r="BX775" s="8"/>
      <c r="BY775" s="8"/>
      <c r="BZ775" s="8"/>
      <c r="CA775" s="8"/>
      <c r="CB775" s="8"/>
      <c r="CC775" s="8"/>
      <c r="CD775" s="8"/>
      <c r="CE775" s="8"/>
      <c r="CF775" s="8"/>
      <c r="CG775" s="8"/>
      <c r="CH775" s="8"/>
      <c r="CI775" s="8"/>
      <c r="CJ775" s="8"/>
      <c r="CK775" s="8"/>
      <c r="CL775" s="8"/>
      <c r="CM775" s="8"/>
      <c r="CN775" s="8"/>
      <c r="CO775" s="8"/>
      <c r="CP775" s="8"/>
      <c r="CQ775" s="8"/>
      <c r="CR775" s="8"/>
      <c r="CS775" s="8"/>
      <c r="CT775" s="8"/>
      <c r="CU775" s="8"/>
      <c r="CV775" s="8"/>
      <c r="CW775" s="8"/>
      <c r="CX775" s="8"/>
      <c r="CY775" s="8"/>
      <c r="CZ775" s="8"/>
      <c r="DA775" s="8"/>
      <c r="DB775" s="8"/>
      <c r="DC775" s="8"/>
      <c r="DD775" s="8"/>
      <c r="DE775" s="8"/>
      <c r="DF775" s="8"/>
      <c r="DG775" s="8"/>
      <c r="DH775" s="8"/>
      <c r="DI775" s="8"/>
      <c r="DJ775" s="8"/>
      <c r="DK775" s="8"/>
      <c r="DL775" s="8"/>
    </row>
    <row r="776" spans="1:116" x14ac:dyDescent="0.3">
      <c r="A776" s="238"/>
      <c r="B776" s="179"/>
      <c r="C776" s="137" t="s">
        <v>38</v>
      </c>
      <c r="D776" s="13"/>
      <c r="E776" s="11"/>
      <c r="F776" s="11"/>
      <c r="G776" s="11"/>
      <c r="H776" s="11"/>
      <c r="I776" s="11"/>
      <c r="J776" s="164"/>
      <c r="K776" s="221"/>
      <c r="L776" s="164"/>
      <c r="M776" s="221"/>
      <c r="N776" s="270"/>
      <c r="O776" s="164"/>
      <c r="P776" s="164"/>
      <c r="Q776" s="164"/>
      <c r="R776" s="164"/>
      <c r="S776" s="164"/>
      <c r="T776" s="80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  <c r="BX776" s="8"/>
      <c r="BY776" s="8"/>
      <c r="BZ776" s="8"/>
      <c r="CA776" s="8"/>
      <c r="CB776" s="8"/>
      <c r="CC776" s="8"/>
      <c r="CD776" s="8"/>
      <c r="CE776" s="8"/>
      <c r="CF776" s="8"/>
      <c r="CG776" s="8"/>
      <c r="CH776" s="8"/>
      <c r="CI776" s="8"/>
      <c r="CJ776" s="8"/>
      <c r="CK776" s="8"/>
      <c r="CL776" s="8"/>
      <c r="CM776" s="8"/>
      <c r="CN776" s="8"/>
      <c r="CO776" s="8"/>
      <c r="CP776" s="8"/>
      <c r="CQ776" s="8"/>
      <c r="CR776" s="8"/>
      <c r="CS776" s="8"/>
      <c r="CT776" s="8"/>
      <c r="CU776" s="8"/>
      <c r="CV776" s="8"/>
      <c r="CW776" s="8"/>
      <c r="CX776" s="8"/>
      <c r="CY776" s="8"/>
      <c r="CZ776" s="8"/>
      <c r="DA776" s="8"/>
      <c r="DB776" s="8"/>
      <c r="DC776" s="8"/>
      <c r="DD776" s="8"/>
      <c r="DE776" s="8"/>
      <c r="DF776" s="8"/>
      <c r="DG776" s="8"/>
      <c r="DH776" s="8"/>
      <c r="DI776" s="8"/>
      <c r="DJ776" s="8"/>
      <c r="DK776" s="8"/>
      <c r="DL776" s="8"/>
    </row>
    <row r="777" spans="1:116" ht="18.75" customHeight="1" x14ac:dyDescent="0.3">
      <c r="A777" s="237" t="s">
        <v>196</v>
      </c>
      <c r="B777" s="237"/>
      <c r="C777" s="237"/>
      <c r="D777" s="237"/>
      <c r="E777" s="237"/>
      <c r="F777" s="237"/>
      <c r="G777" s="237"/>
      <c r="H777" s="237"/>
      <c r="I777" s="237"/>
      <c r="J777" s="237"/>
      <c r="K777" s="237"/>
      <c r="L777" s="237"/>
      <c r="M777" s="237"/>
      <c r="N777" s="237"/>
      <c r="O777" s="237"/>
      <c r="P777" s="237"/>
      <c r="Q777" s="237"/>
      <c r="R777" s="237"/>
      <c r="S777" s="237"/>
      <c r="T777" s="80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  <c r="BX777" s="8"/>
      <c r="BY777" s="8"/>
      <c r="BZ777" s="8"/>
      <c r="CA777" s="8"/>
      <c r="CB777" s="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8"/>
      <c r="CN777" s="8"/>
      <c r="CO777" s="8"/>
      <c r="CP777" s="8"/>
      <c r="CQ777" s="8"/>
      <c r="CR777" s="8"/>
      <c r="CS777" s="8"/>
      <c r="CT777" s="8"/>
      <c r="CU777" s="8"/>
      <c r="CV777" s="8"/>
      <c r="CW777" s="8"/>
      <c r="CX777" s="8"/>
      <c r="CY777" s="8"/>
      <c r="CZ777" s="8"/>
      <c r="DA777" s="8"/>
      <c r="DB777" s="8"/>
      <c r="DC777" s="8"/>
      <c r="DD777" s="8"/>
      <c r="DE777" s="8"/>
      <c r="DF777" s="8"/>
      <c r="DG777" s="8"/>
      <c r="DH777" s="8"/>
      <c r="DI777" s="8"/>
      <c r="DJ777" s="8"/>
      <c r="DK777" s="8"/>
      <c r="DL777" s="8"/>
    </row>
    <row r="778" spans="1:116" s="145" customFormat="1" ht="34.5" customHeight="1" x14ac:dyDescent="0.25">
      <c r="A778" s="238"/>
      <c r="B778" s="277" t="s">
        <v>398</v>
      </c>
      <c r="C778" s="277"/>
      <c r="D778" s="277"/>
      <c r="E778" s="277"/>
      <c r="F778" s="277"/>
      <c r="G778" s="277"/>
      <c r="H778" s="277"/>
      <c r="I778" s="144"/>
      <c r="J778" s="164" t="s">
        <v>99</v>
      </c>
      <c r="K778" s="269"/>
      <c r="L778" s="164" t="s">
        <v>237</v>
      </c>
      <c r="M778" s="164" t="s">
        <v>229</v>
      </c>
      <c r="N778" s="164" t="s">
        <v>235</v>
      </c>
      <c r="O778" s="164" t="s">
        <v>41</v>
      </c>
      <c r="P778" s="164" t="s">
        <v>53</v>
      </c>
      <c r="Q778" s="164" t="s">
        <v>58</v>
      </c>
      <c r="R778" s="164" t="s">
        <v>140</v>
      </c>
      <c r="S778" s="164" t="s">
        <v>140</v>
      </c>
      <c r="T778" s="95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  <c r="CA778" s="9"/>
      <c r="CB778" s="9"/>
      <c r="CC778" s="9"/>
      <c r="CD778" s="9"/>
      <c r="CE778" s="9"/>
      <c r="CF778" s="9"/>
      <c r="CG778" s="9"/>
      <c r="CH778" s="9"/>
      <c r="CI778" s="9"/>
      <c r="CJ778" s="9"/>
      <c r="CK778" s="9"/>
      <c r="CL778" s="9"/>
      <c r="CM778" s="9"/>
      <c r="CN778" s="9"/>
      <c r="CO778" s="9"/>
      <c r="CP778" s="9"/>
      <c r="CQ778" s="9"/>
      <c r="CR778" s="9"/>
      <c r="CS778" s="9"/>
      <c r="CT778" s="9"/>
      <c r="CU778" s="9"/>
      <c r="CV778" s="9"/>
      <c r="CW778" s="9"/>
      <c r="CX778" s="9"/>
      <c r="CY778" s="9"/>
      <c r="CZ778" s="9"/>
      <c r="DA778" s="9"/>
      <c r="DB778" s="9"/>
      <c r="DC778" s="9"/>
      <c r="DD778" s="9"/>
      <c r="DE778" s="9"/>
      <c r="DF778" s="9"/>
      <c r="DG778" s="9"/>
      <c r="DH778" s="9"/>
      <c r="DI778" s="9"/>
      <c r="DJ778" s="9"/>
      <c r="DK778" s="9"/>
      <c r="DL778" s="9"/>
    </row>
    <row r="779" spans="1:116" s="145" customFormat="1" x14ac:dyDescent="0.25">
      <c r="A779" s="238"/>
      <c r="B779" s="269" t="s">
        <v>589</v>
      </c>
      <c r="C779" s="271" t="s">
        <v>197</v>
      </c>
      <c r="D779" s="271"/>
      <c r="E779" s="271"/>
      <c r="F779" s="271"/>
      <c r="G779" s="271"/>
      <c r="H779" s="271"/>
      <c r="I779" s="271"/>
      <c r="J779" s="164"/>
      <c r="K779" s="269"/>
      <c r="L779" s="164"/>
      <c r="M779" s="164"/>
      <c r="N779" s="164"/>
      <c r="O779" s="164"/>
      <c r="P779" s="164"/>
      <c r="Q779" s="164"/>
      <c r="R779" s="164"/>
      <c r="S779" s="164"/>
      <c r="T779" s="95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  <c r="CA779" s="9"/>
      <c r="CB779" s="9"/>
      <c r="CC779" s="9"/>
      <c r="CD779" s="9"/>
      <c r="CE779" s="9"/>
      <c r="CF779" s="9"/>
      <c r="CG779" s="9"/>
      <c r="CH779" s="9"/>
      <c r="CI779" s="9"/>
      <c r="CJ779" s="9"/>
      <c r="CK779" s="9"/>
      <c r="CL779" s="9"/>
      <c r="CM779" s="9"/>
      <c r="CN779" s="9"/>
      <c r="CO779" s="9"/>
      <c r="CP779" s="9"/>
      <c r="CQ779" s="9"/>
      <c r="CR779" s="9"/>
      <c r="CS779" s="9"/>
      <c r="CT779" s="9"/>
      <c r="CU779" s="9"/>
      <c r="CV779" s="9"/>
      <c r="CW779" s="9"/>
      <c r="CX779" s="9"/>
      <c r="CY779" s="9"/>
      <c r="CZ779" s="9"/>
      <c r="DA779" s="9"/>
      <c r="DB779" s="9"/>
      <c r="DC779" s="9"/>
      <c r="DD779" s="9"/>
      <c r="DE779" s="9"/>
      <c r="DF779" s="9"/>
      <c r="DG779" s="9"/>
      <c r="DH779" s="9"/>
      <c r="DI779" s="9"/>
      <c r="DJ779" s="9"/>
      <c r="DK779" s="9"/>
      <c r="DL779" s="9"/>
    </row>
    <row r="780" spans="1:116" s="137" customFormat="1" x14ac:dyDescent="0.3">
      <c r="A780" s="238"/>
      <c r="B780" s="269"/>
      <c r="C780" s="137" t="s">
        <v>28</v>
      </c>
      <c r="D780" s="13">
        <f t="shared" ref="D780:G780" si="89">SUM(D781:D784)</f>
        <v>1131067</v>
      </c>
      <c r="E780" s="11">
        <f t="shared" si="89"/>
        <v>300000</v>
      </c>
      <c r="F780" s="11">
        <f t="shared" si="89"/>
        <v>336900</v>
      </c>
      <c r="G780" s="11">
        <f t="shared" si="89"/>
        <v>494167</v>
      </c>
      <c r="H780" s="13"/>
      <c r="I780" s="13"/>
      <c r="J780" s="164"/>
      <c r="K780" s="269"/>
      <c r="L780" s="164"/>
      <c r="M780" s="164"/>
      <c r="N780" s="164"/>
      <c r="O780" s="164"/>
      <c r="P780" s="164"/>
      <c r="Q780" s="164"/>
      <c r="R780" s="164"/>
      <c r="S780" s="164"/>
      <c r="T780" s="96" t="s">
        <v>474</v>
      </c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  <c r="BX780" s="10"/>
      <c r="BY780" s="10"/>
      <c r="BZ780" s="10"/>
      <c r="CA780" s="10"/>
      <c r="CB780" s="10"/>
      <c r="CC780" s="10"/>
      <c r="CD780" s="10"/>
      <c r="CE780" s="10"/>
      <c r="CF780" s="10"/>
      <c r="CG780" s="10"/>
      <c r="CH780" s="10"/>
      <c r="CI780" s="10"/>
      <c r="CJ780" s="10"/>
      <c r="CK780" s="10"/>
      <c r="CL780" s="10"/>
      <c r="CM780" s="10"/>
      <c r="CN780" s="10"/>
      <c r="CO780" s="10"/>
      <c r="CP780" s="10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0"/>
      <c r="DH780" s="10"/>
      <c r="DI780" s="10"/>
      <c r="DJ780" s="10"/>
      <c r="DK780" s="10"/>
      <c r="DL780" s="10"/>
    </row>
    <row r="781" spans="1:116" s="137" customFormat="1" ht="15.75" x14ac:dyDescent="0.25">
      <c r="A781" s="238"/>
      <c r="B781" s="269"/>
      <c r="C781" s="137" t="s">
        <v>11</v>
      </c>
      <c r="D781" s="13">
        <f>SUM(E781:H781)</f>
        <v>1021887</v>
      </c>
      <c r="E781" s="11">
        <v>273900</v>
      </c>
      <c r="F781" s="11">
        <v>303210</v>
      </c>
      <c r="G781" s="11">
        <v>444777</v>
      </c>
      <c r="H781" s="13"/>
      <c r="I781" s="13"/>
      <c r="J781" s="164"/>
      <c r="K781" s="269"/>
      <c r="L781" s="164"/>
      <c r="M781" s="164"/>
      <c r="N781" s="164"/>
      <c r="O781" s="164"/>
      <c r="P781" s="164"/>
      <c r="Q781" s="164"/>
      <c r="R781" s="164"/>
      <c r="S781" s="164"/>
      <c r="T781" s="248" t="s">
        <v>414</v>
      </c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  <c r="BX781" s="10"/>
      <c r="BY781" s="10"/>
      <c r="BZ781" s="10"/>
      <c r="CA781" s="10"/>
      <c r="CB781" s="10"/>
      <c r="CC781" s="10"/>
      <c r="CD781" s="10"/>
      <c r="CE781" s="10"/>
      <c r="CF781" s="10"/>
      <c r="CG781" s="10"/>
      <c r="CH781" s="10"/>
      <c r="CI781" s="10"/>
      <c r="CJ781" s="10"/>
      <c r="CK781" s="10"/>
      <c r="CL781" s="10"/>
      <c r="CM781" s="10"/>
      <c r="CN781" s="10"/>
      <c r="CO781" s="10"/>
      <c r="CP781" s="10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0"/>
      <c r="DH781" s="10"/>
      <c r="DI781" s="10"/>
      <c r="DJ781" s="10"/>
      <c r="DK781" s="10"/>
      <c r="DL781" s="10"/>
    </row>
    <row r="782" spans="1:116" s="137" customFormat="1" ht="15.75" x14ac:dyDescent="0.25">
      <c r="A782" s="238"/>
      <c r="B782" s="269"/>
      <c r="C782" s="137" t="s">
        <v>12</v>
      </c>
      <c r="D782" s="13">
        <f>SUM(E782:H782)</f>
        <v>109180</v>
      </c>
      <c r="E782" s="65">
        <v>26100</v>
      </c>
      <c r="F782" s="11">
        <v>33690</v>
      </c>
      <c r="G782" s="11">
        <v>49390</v>
      </c>
      <c r="H782" s="13"/>
      <c r="I782" s="13"/>
      <c r="J782" s="164"/>
      <c r="K782" s="269"/>
      <c r="L782" s="164"/>
      <c r="M782" s="164"/>
      <c r="N782" s="164"/>
      <c r="O782" s="164"/>
      <c r="P782" s="164"/>
      <c r="Q782" s="164"/>
      <c r="R782" s="164"/>
      <c r="S782" s="164"/>
      <c r="T782" s="248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  <c r="BX782" s="10"/>
      <c r="BY782" s="10"/>
      <c r="BZ782" s="10"/>
      <c r="CA782" s="10"/>
      <c r="CB782" s="10"/>
      <c r="CC782" s="10"/>
      <c r="CD782" s="10"/>
      <c r="CE782" s="10"/>
      <c r="CF782" s="10"/>
      <c r="CG782" s="10"/>
      <c r="CH782" s="10"/>
      <c r="CI782" s="10"/>
      <c r="CJ782" s="10"/>
      <c r="CK782" s="10"/>
      <c r="CL782" s="10"/>
      <c r="CM782" s="10"/>
      <c r="CN782" s="10"/>
      <c r="CO782" s="10"/>
      <c r="CP782" s="10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0"/>
      <c r="DH782" s="10"/>
      <c r="DI782" s="10"/>
      <c r="DJ782" s="10"/>
      <c r="DK782" s="10"/>
      <c r="DL782" s="10"/>
    </row>
    <row r="783" spans="1:116" s="137" customFormat="1" x14ac:dyDescent="0.3">
      <c r="A783" s="238"/>
      <c r="B783" s="269"/>
      <c r="C783" s="137" t="s">
        <v>37</v>
      </c>
      <c r="D783" s="13"/>
      <c r="E783" s="11"/>
      <c r="F783" s="11"/>
      <c r="G783" s="11"/>
      <c r="H783" s="13"/>
      <c r="I783" s="13"/>
      <c r="J783" s="164"/>
      <c r="K783" s="269"/>
      <c r="L783" s="164"/>
      <c r="M783" s="164"/>
      <c r="N783" s="164"/>
      <c r="O783" s="164"/>
      <c r="P783" s="164"/>
      <c r="Q783" s="164"/>
      <c r="R783" s="164"/>
      <c r="S783" s="164"/>
      <c r="T783" s="86" t="s">
        <v>413</v>
      </c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</row>
    <row r="784" spans="1:116" s="137" customFormat="1" x14ac:dyDescent="0.25">
      <c r="A784" s="238"/>
      <c r="B784" s="269"/>
      <c r="C784" s="137" t="s">
        <v>38</v>
      </c>
      <c r="D784" s="27"/>
      <c r="I784" s="27"/>
      <c r="J784" s="164"/>
      <c r="K784" s="269"/>
      <c r="L784" s="164"/>
      <c r="M784" s="164"/>
      <c r="N784" s="164"/>
      <c r="O784" s="164"/>
      <c r="P784" s="164"/>
      <c r="Q784" s="164"/>
      <c r="R784" s="164"/>
      <c r="S784" s="164"/>
      <c r="T784" s="81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</row>
    <row r="785" spans="1:116" s="43" customFormat="1" ht="18.75" customHeight="1" x14ac:dyDescent="0.3">
      <c r="A785" s="237" t="s">
        <v>196</v>
      </c>
      <c r="B785" s="237"/>
      <c r="C785" s="237"/>
      <c r="D785" s="237"/>
      <c r="E785" s="237"/>
      <c r="F785" s="237"/>
      <c r="G785" s="237"/>
      <c r="H785" s="237"/>
      <c r="I785" s="237"/>
      <c r="J785" s="237"/>
      <c r="K785" s="237"/>
      <c r="L785" s="237"/>
      <c r="M785" s="237"/>
      <c r="N785" s="237"/>
      <c r="O785" s="237"/>
      <c r="P785" s="237"/>
      <c r="Q785" s="237"/>
      <c r="R785" s="237"/>
      <c r="S785" s="237"/>
      <c r="T785" s="80"/>
      <c r="U785" s="61"/>
      <c r="V785" s="61"/>
      <c r="W785" s="61"/>
      <c r="X785" s="61"/>
      <c r="Y785" s="61"/>
      <c r="Z785" s="61"/>
      <c r="AA785" s="61"/>
      <c r="AB785" s="61"/>
      <c r="AC785" s="61"/>
      <c r="AD785" s="61"/>
      <c r="AE785" s="61"/>
      <c r="AF785" s="61"/>
      <c r="AG785" s="61"/>
      <c r="AH785" s="61"/>
      <c r="AI785" s="61"/>
      <c r="AJ785" s="61"/>
      <c r="AK785" s="61"/>
      <c r="AL785" s="61"/>
      <c r="AM785" s="61"/>
      <c r="AN785" s="61"/>
      <c r="AO785" s="61"/>
      <c r="AP785" s="61"/>
      <c r="AQ785" s="61"/>
      <c r="AR785" s="61"/>
      <c r="AS785" s="61"/>
      <c r="AT785" s="61"/>
      <c r="AU785" s="61"/>
      <c r="AV785" s="61"/>
      <c r="AW785" s="61"/>
      <c r="AX785" s="61"/>
      <c r="AY785" s="61"/>
      <c r="AZ785" s="61"/>
      <c r="BA785" s="61"/>
      <c r="BB785" s="61"/>
      <c r="BC785" s="61"/>
      <c r="BD785" s="61"/>
      <c r="BE785" s="61"/>
      <c r="BF785" s="61"/>
      <c r="BG785" s="61"/>
      <c r="BH785" s="61"/>
      <c r="BI785" s="61"/>
      <c r="BJ785" s="61"/>
      <c r="BK785" s="61"/>
      <c r="BL785" s="61"/>
      <c r="BM785" s="61"/>
      <c r="BN785" s="61"/>
      <c r="BO785" s="61"/>
      <c r="BP785" s="61"/>
      <c r="BQ785" s="61"/>
      <c r="BR785" s="61"/>
      <c r="BS785" s="61"/>
      <c r="BT785" s="61"/>
      <c r="BU785" s="61"/>
      <c r="BV785" s="61"/>
      <c r="BW785" s="61"/>
      <c r="BX785" s="61"/>
      <c r="BY785" s="61"/>
      <c r="BZ785" s="61"/>
      <c r="CA785" s="61"/>
      <c r="CB785" s="61"/>
      <c r="CC785" s="61"/>
      <c r="CD785" s="61"/>
      <c r="CE785" s="61"/>
      <c r="CF785" s="61"/>
      <c r="CG785" s="61"/>
      <c r="CH785" s="61"/>
      <c r="CI785" s="61"/>
      <c r="CJ785" s="61"/>
      <c r="CK785" s="61"/>
      <c r="CL785" s="61"/>
      <c r="CM785" s="61"/>
      <c r="CN785" s="61"/>
      <c r="CO785" s="61"/>
      <c r="CP785" s="61"/>
      <c r="CQ785" s="61"/>
      <c r="CR785" s="61"/>
      <c r="CS785" s="61"/>
      <c r="CT785" s="61"/>
      <c r="CU785" s="61"/>
      <c r="CV785" s="61"/>
      <c r="CW785" s="61"/>
      <c r="CX785" s="61"/>
      <c r="CY785" s="61"/>
      <c r="CZ785" s="61"/>
      <c r="DA785" s="61"/>
      <c r="DB785" s="61"/>
      <c r="DC785" s="61"/>
      <c r="DD785" s="61"/>
      <c r="DE785" s="61"/>
      <c r="DF785" s="61"/>
      <c r="DG785" s="61"/>
      <c r="DH785" s="61"/>
      <c r="DI785" s="61"/>
      <c r="DJ785" s="61"/>
      <c r="DK785" s="61"/>
      <c r="DL785" s="61"/>
    </row>
    <row r="786" spans="1:116" s="137" customFormat="1" ht="33" customHeight="1" x14ac:dyDescent="0.25">
      <c r="A786" s="238"/>
      <c r="B786" s="277" t="s">
        <v>398</v>
      </c>
      <c r="C786" s="277"/>
      <c r="D786" s="277"/>
      <c r="E786" s="277"/>
      <c r="F786" s="277"/>
      <c r="G786" s="277"/>
      <c r="H786" s="277"/>
      <c r="I786" s="144"/>
      <c r="J786" s="164" t="s">
        <v>70</v>
      </c>
      <c r="K786" s="269"/>
      <c r="L786" s="164" t="s">
        <v>238</v>
      </c>
      <c r="M786" s="164" t="s">
        <v>229</v>
      </c>
      <c r="N786" s="164" t="s">
        <v>235</v>
      </c>
      <c r="O786" s="164" t="s">
        <v>41</v>
      </c>
      <c r="P786" s="164" t="s">
        <v>68</v>
      </c>
      <c r="Q786" s="164" t="s">
        <v>58</v>
      </c>
      <c r="R786" s="164" t="s">
        <v>140</v>
      </c>
      <c r="S786" s="164" t="s">
        <v>140</v>
      </c>
      <c r="T786" s="81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</row>
    <row r="787" spans="1:116" s="137" customFormat="1" ht="17.25" customHeight="1" x14ac:dyDescent="0.25">
      <c r="A787" s="238"/>
      <c r="B787" s="269" t="s">
        <v>590</v>
      </c>
      <c r="C787" s="272" t="s">
        <v>636</v>
      </c>
      <c r="D787" s="272"/>
      <c r="E787" s="272"/>
      <c r="F787" s="272"/>
      <c r="G787" s="272"/>
      <c r="H787" s="272"/>
      <c r="I787" s="272"/>
      <c r="J787" s="164"/>
      <c r="K787" s="269"/>
      <c r="L787" s="164"/>
      <c r="M787" s="164"/>
      <c r="N787" s="164"/>
      <c r="O787" s="164"/>
      <c r="P787" s="164"/>
      <c r="Q787" s="164"/>
      <c r="R787" s="164"/>
      <c r="S787" s="164"/>
      <c r="T787" s="81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</row>
    <row r="788" spans="1:116" s="137" customFormat="1" ht="22.5" customHeight="1" x14ac:dyDescent="0.3">
      <c r="A788" s="238"/>
      <c r="B788" s="269"/>
      <c r="C788" s="137" t="s">
        <v>28</v>
      </c>
      <c r="D788" s="13">
        <f t="shared" ref="D788:G788" si="90">SUM(D789:D792)</f>
        <v>658100</v>
      </c>
      <c r="E788" s="11">
        <f t="shared" si="90"/>
        <v>295237.84499999997</v>
      </c>
      <c r="F788" s="11">
        <f t="shared" si="90"/>
        <v>222000</v>
      </c>
      <c r="G788" s="11">
        <f t="shared" si="90"/>
        <v>140862.155</v>
      </c>
      <c r="H788" s="13"/>
      <c r="I788" s="13"/>
      <c r="J788" s="164"/>
      <c r="K788" s="269"/>
      <c r="L788" s="164"/>
      <c r="M788" s="164"/>
      <c r="N788" s="164"/>
      <c r="O788" s="164"/>
      <c r="P788" s="164"/>
      <c r="Q788" s="164"/>
      <c r="R788" s="164"/>
      <c r="S788" s="164"/>
      <c r="T788" s="96" t="s">
        <v>415</v>
      </c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</row>
    <row r="789" spans="1:116" s="137" customFormat="1" x14ac:dyDescent="0.3">
      <c r="A789" s="238"/>
      <c r="B789" s="269"/>
      <c r="C789" s="137" t="s">
        <v>11</v>
      </c>
      <c r="D789" s="13">
        <f>SUM(E789:I789)</f>
        <v>596678</v>
      </c>
      <c r="E789" s="11">
        <v>270078</v>
      </c>
      <c r="F789" s="11">
        <v>199800</v>
      </c>
      <c r="G789" s="11">
        <v>126800</v>
      </c>
      <c r="H789" s="13"/>
      <c r="I789" s="13"/>
      <c r="J789" s="164"/>
      <c r="K789" s="269"/>
      <c r="L789" s="164"/>
      <c r="M789" s="164"/>
      <c r="N789" s="164"/>
      <c r="O789" s="164"/>
      <c r="P789" s="164"/>
      <c r="Q789" s="164"/>
      <c r="R789" s="164"/>
      <c r="S789" s="164"/>
      <c r="T789" s="86" t="s">
        <v>413</v>
      </c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</row>
    <row r="790" spans="1:116" s="137" customFormat="1" x14ac:dyDescent="0.3">
      <c r="A790" s="238"/>
      <c r="B790" s="269"/>
      <c r="C790" s="137" t="s">
        <v>12</v>
      </c>
      <c r="D790" s="13">
        <f>SUM(E790:I790)</f>
        <v>61422</v>
      </c>
      <c r="E790" s="65">
        <v>25159.845000000001</v>
      </c>
      <c r="F790" s="11">
        <v>22200</v>
      </c>
      <c r="G790" s="11">
        <v>14062.155000000001</v>
      </c>
      <c r="H790" s="13"/>
      <c r="I790" s="13"/>
      <c r="J790" s="164"/>
      <c r="K790" s="269"/>
      <c r="L790" s="164"/>
      <c r="M790" s="164"/>
      <c r="N790" s="164"/>
      <c r="O790" s="164"/>
      <c r="P790" s="164"/>
      <c r="Q790" s="164"/>
      <c r="R790" s="164"/>
      <c r="S790" s="164"/>
      <c r="T790" s="86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</row>
    <row r="791" spans="1:116" s="137" customFormat="1" x14ac:dyDescent="0.25">
      <c r="A791" s="238"/>
      <c r="B791" s="269"/>
      <c r="C791" s="137" t="s">
        <v>37</v>
      </c>
      <c r="D791" s="13"/>
      <c r="E791" s="11"/>
      <c r="F791" s="11"/>
      <c r="G791" s="11"/>
      <c r="H791" s="13"/>
      <c r="I791" s="13"/>
      <c r="J791" s="164"/>
      <c r="K791" s="269"/>
      <c r="L791" s="164"/>
      <c r="M791" s="164"/>
      <c r="N791" s="164"/>
      <c r="O791" s="164"/>
      <c r="P791" s="164"/>
      <c r="Q791" s="164"/>
      <c r="R791" s="164"/>
      <c r="S791" s="164"/>
      <c r="T791" s="81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</row>
    <row r="792" spans="1:116" s="137" customFormat="1" x14ac:dyDescent="0.25">
      <c r="A792" s="238"/>
      <c r="B792" s="269"/>
      <c r="C792" s="137" t="s">
        <v>38</v>
      </c>
      <c r="D792" s="13"/>
      <c r="E792" s="11"/>
      <c r="F792" s="11"/>
      <c r="G792" s="11"/>
      <c r="H792" s="13"/>
      <c r="I792" s="13"/>
      <c r="J792" s="164"/>
      <c r="K792" s="269"/>
      <c r="L792" s="164"/>
      <c r="M792" s="164"/>
      <c r="N792" s="164"/>
      <c r="O792" s="164"/>
      <c r="P792" s="164"/>
      <c r="Q792" s="164"/>
      <c r="R792" s="164"/>
      <c r="S792" s="164"/>
      <c r="T792" s="81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  <c r="BX792" s="10"/>
      <c r="BY792" s="10"/>
      <c r="BZ792" s="10"/>
      <c r="CA792" s="10"/>
      <c r="CB792" s="10"/>
      <c r="CC792" s="10"/>
      <c r="CD792" s="10"/>
      <c r="CE792" s="10"/>
      <c r="CF792" s="10"/>
      <c r="CG792" s="10"/>
      <c r="CH792" s="10"/>
      <c r="CI792" s="10"/>
      <c r="CJ792" s="10"/>
      <c r="CK792" s="10"/>
      <c r="CL792" s="10"/>
      <c r="CM792" s="10"/>
      <c r="CN792" s="10"/>
      <c r="CO792" s="10"/>
      <c r="CP792" s="10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0"/>
      <c r="DH792" s="10"/>
      <c r="DI792" s="10"/>
      <c r="DJ792" s="10"/>
      <c r="DK792" s="10"/>
      <c r="DL792" s="10"/>
    </row>
    <row r="793" spans="1:116" s="43" customFormat="1" x14ac:dyDescent="0.3">
      <c r="A793" s="237" t="s">
        <v>196</v>
      </c>
      <c r="B793" s="237"/>
      <c r="C793" s="237"/>
      <c r="D793" s="237"/>
      <c r="E793" s="237"/>
      <c r="F793" s="237"/>
      <c r="G793" s="237"/>
      <c r="H793" s="237"/>
      <c r="I793" s="237"/>
      <c r="J793" s="237"/>
      <c r="K793" s="237"/>
      <c r="L793" s="237"/>
      <c r="M793" s="237"/>
      <c r="N793" s="237"/>
      <c r="O793" s="237"/>
      <c r="P793" s="237"/>
      <c r="Q793" s="244"/>
      <c r="R793" s="244"/>
      <c r="S793" s="244"/>
      <c r="T793" s="84"/>
      <c r="U793" s="61"/>
      <c r="V793" s="61"/>
      <c r="W793" s="61"/>
      <c r="X793" s="61"/>
      <c r="Y793" s="61"/>
      <c r="Z793" s="61"/>
      <c r="AA793" s="61"/>
      <c r="AB793" s="61"/>
      <c r="AC793" s="61"/>
      <c r="AD793" s="61"/>
      <c r="AE793" s="61"/>
      <c r="AF793" s="61"/>
      <c r="AG793" s="61"/>
      <c r="AH793" s="61"/>
      <c r="AI793" s="61"/>
      <c r="AJ793" s="61"/>
      <c r="AK793" s="61"/>
      <c r="AL793" s="61"/>
      <c r="AM793" s="61"/>
      <c r="AN793" s="61"/>
      <c r="AO793" s="61"/>
      <c r="AP793" s="61"/>
      <c r="AQ793" s="61"/>
      <c r="AR793" s="61"/>
      <c r="AS793" s="61"/>
      <c r="AT793" s="61"/>
      <c r="AU793" s="61"/>
      <c r="AV793" s="61"/>
      <c r="AW793" s="61"/>
      <c r="AX793" s="61"/>
      <c r="AY793" s="61"/>
      <c r="AZ793" s="61"/>
      <c r="BA793" s="61"/>
      <c r="BB793" s="61"/>
      <c r="BC793" s="61"/>
      <c r="BD793" s="61"/>
      <c r="BE793" s="61"/>
      <c r="BF793" s="61"/>
      <c r="BG793" s="61"/>
      <c r="BH793" s="61"/>
      <c r="BI793" s="61"/>
      <c r="BJ793" s="61"/>
      <c r="BK793" s="61"/>
      <c r="BL793" s="61"/>
      <c r="BM793" s="61"/>
      <c r="BN793" s="61"/>
      <c r="BO793" s="61"/>
      <c r="BP793" s="61"/>
      <c r="BQ793" s="61"/>
      <c r="BR793" s="61"/>
      <c r="BS793" s="61"/>
      <c r="BT793" s="61"/>
      <c r="BU793" s="61"/>
      <c r="BV793" s="61"/>
      <c r="BW793" s="61"/>
      <c r="BX793" s="61"/>
      <c r="BY793" s="61"/>
      <c r="BZ793" s="61"/>
      <c r="CA793" s="61"/>
      <c r="CB793" s="61"/>
      <c r="CC793" s="61"/>
      <c r="CD793" s="61"/>
      <c r="CE793" s="61"/>
      <c r="CF793" s="61"/>
      <c r="CG793" s="61"/>
      <c r="CH793" s="61"/>
      <c r="CI793" s="61"/>
      <c r="CJ793" s="61"/>
      <c r="CK793" s="61"/>
      <c r="CL793" s="61"/>
      <c r="CM793" s="61"/>
      <c r="CN793" s="61"/>
      <c r="CO793" s="61"/>
      <c r="CP793" s="61"/>
      <c r="CQ793" s="61"/>
      <c r="CR793" s="61"/>
      <c r="CS793" s="61"/>
      <c r="CT793" s="61"/>
      <c r="CU793" s="61"/>
      <c r="CV793" s="61"/>
      <c r="CW793" s="61"/>
      <c r="CX793" s="61"/>
      <c r="CY793" s="61"/>
      <c r="CZ793" s="61"/>
      <c r="DA793" s="61"/>
      <c r="DB793" s="61"/>
      <c r="DC793" s="61"/>
      <c r="DD793" s="61"/>
      <c r="DE793" s="61"/>
      <c r="DF793" s="61"/>
      <c r="DG793" s="61"/>
      <c r="DH793" s="61"/>
      <c r="DI793" s="61"/>
      <c r="DJ793" s="61"/>
      <c r="DK793" s="61"/>
      <c r="DL793" s="61"/>
    </row>
    <row r="794" spans="1:116" x14ac:dyDescent="0.3">
      <c r="A794" s="238"/>
      <c r="B794" s="239" t="s">
        <v>202</v>
      </c>
      <c r="C794" s="239"/>
      <c r="D794" s="239"/>
      <c r="E794" s="239"/>
      <c r="F794" s="239"/>
      <c r="G794" s="239"/>
      <c r="H794" s="239"/>
      <c r="I794" s="239"/>
      <c r="J794" s="239"/>
      <c r="K794" s="239"/>
      <c r="L794" s="239"/>
      <c r="M794" s="239"/>
      <c r="N794" s="239"/>
      <c r="O794" s="239"/>
      <c r="P794" s="239"/>
      <c r="Q794" s="240"/>
      <c r="R794" s="240"/>
      <c r="S794" s="240"/>
      <c r="T794" s="80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8"/>
      <c r="BW794" s="8"/>
      <c r="BX794" s="8"/>
      <c r="BY794" s="8"/>
      <c r="BZ794" s="8"/>
      <c r="CA794" s="8"/>
      <c r="CB794" s="8"/>
      <c r="CC794" s="8"/>
      <c r="CD794" s="8"/>
      <c r="CE794" s="8"/>
      <c r="CF794" s="8"/>
      <c r="CG794" s="8"/>
      <c r="CH794" s="8"/>
      <c r="CI794" s="8"/>
      <c r="CJ794" s="8"/>
      <c r="CK794" s="8"/>
      <c r="CL794" s="8"/>
      <c r="CM794" s="8"/>
      <c r="CN794" s="8"/>
      <c r="CO794" s="8"/>
      <c r="CP794" s="8"/>
      <c r="CQ794" s="8"/>
      <c r="CR794" s="8"/>
      <c r="CS794" s="8"/>
      <c r="CT794" s="8"/>
      <c r="CU794" s="8"/>
      <c r="CV794" s="8"/>
      <c r="CW794" s="8"/>
      <c r="CX794" s="8"/>
      <c r="CY794" s="8"/>
      <c r="CZ794" s="8"/>
      <c r="DA794" s="8"/>
      <c r="DB794" s="8"/>
      <c r="DC794" s="8"/>
      <c r="DD794" s="8"/>
      <c r="DE794" s="8"/>
      <c r="DF794" s="8"/>
      <c r="DG794" s="8"/>
      <c r="DH794" s="8"/>
      <c r="DI794" s="8"/>
      <c r="DJ794" s="8"/>
      <c r="DK794" s="8"/>
      <c r="DL794" s="8"/>
    </row>
    <row r="795" spans="1:116" ht="15.75" customHeight="1" x14ac:dyDescent="0.25">
      <c r="A795" s="238"/>
      <c r="B795" s="241" t="s">
        <v>591</v>
      </c>
      <c r="C795" s="242" t="s">
        <v>204</v>
      </c>
      <c r="D795" s="242"/>
      <c r="E795" s="242"/>
      <c r="F795" s="242"/>
      <c r="G795" s="242"/>
      <c r="H795" s="242"/>
      <c r="I795" s="242"/>
      <c r="J795" s="234" t="s">
        <v>166</v>
      </c>
      <c r="K795" s="135"/>
      <c r="L795" s="234" t="s">
        <v>252</v>
      </c>
      <c r="M795" s="234" t="s">
        <v>245</v>
      </c>
      <c r="N795" s="276">
        <v>84530</v>
      </c>
      <c r="O795" s="234" t="s">
        <v>246</v>
      </c>
      <c r="P795" s="234" t="s">
        <v>50</v>
      </c>
      <c r="Q795" s="235" t="s">
        <v>247</v>
      </c>
      <c r="R795" s="235" t="s">
        <v>248</v>
      </c>
      <c r="S795" s="236" t="s">
        <v>253</v>
      </c>
      <c r="T795" s="97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8"/>
      <c r="CN795" s="8"/>
      <c r="CO795" s="8"/>
      <c r="CP795" s="8"/>
      <c r="CQ795" s="8"/>
      <c r="CR795" s="8"/>
      <c r="CS795" s="8"/>
      <c r="CT795" s="8"/>
      <c r="CU795" s="8"/>
      <c r="CV795" s="8"/>
      <c r="CW795" s="8"/>
      <c r="CX795" s="8"/>
      <c r="CY795" s="8"/>
      <c r="CZ795" s="8"/>
      <c r="DA795" s="8"/>
      <c r="DB795" s="8"/>
      <c r="DC795" s="8"/>
      <c r="DD795" s="8"/>
      <c r="DE795" s="8"/>
      <c r="DF795" s="8"/>
      <c r="DG795" s="8"/>
      <c r="DH795" s="8"/>
      <c r="DI795" s="8"/>
      <c r="DJ795" s="8"/>
      <c r="DK795" s="8"/>
      <c r="DL795" s="8"/>
    </row>
    <row r="796" spans="1:116" x14ac:dyDescent="0.3">
      <c r="A796" s="238"/>
      <c r="B796" s="241"/>
      <c r="C796" s="70" t="s">
        <v>28</v>
      </c>
      <c r="D796" s="32">
        <f t="shared" ref="D796:E796" si="91">SUM(D797:D800)</f>
        <v>48530</v>
      </c>
      <c r="E796" s="32">
        <f t="shared" si="91"/>
        <v>48530</v>
      </c>
      <c r="F796" s="136"/>
      <c r="G796" s="136"/>
      <c r="H796" s="136"/>
      <c r="I796" s="127"/>
      <c r="J796" s="234"/>
      <c r="K796" s="135"/>
      <c r="L796" s="234"/>
      <c r="M796" s="234"/>
      <c r="N796" s="276"/>
      <c r="O796" s="234"/>
      <c r="P796" s="234"/>
      <c r="Q796" s="235"/>
      <c r="R796" s="235"/>
      <c r="S796" s="236"/>
      <c r="T796" s="80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  <c r="BR796" s="8"/>
      <c r="BS796" s="8"/>
      <c r="BT796" s="8"/>
      <c r="BU796" s="8"/>
      <c r="BV796" s="8"/>
      <c r="BW796" s="8"/>
      <c r="BX796" s="8"/>
      <c r="BY796" s="8"/>
      <c r="BZ796" s="8"/>
      <c r="CA796" s="8"/>
      <c r="CB796" s="8"/>
      <c r="CC796" s="8"/>
      <c r="CD796" s="8"/>
      <c r="CE796" s="8"/>
      <c r="CF796" s="8"/>
      <c r="CG796" s="8"/>
      <c r="CH796" s="8"/>
      <c r="CI796" s="8"/>
      <c r="CJ796" s="8"/>
      <c r="CK796" s="8"/>
      <c r="CL796" s="8"/>
      <c r="CM796" s="8"/>
      <c r="CN796" s="8"/>
      <c r="CO796" s="8"/>
      <c r="CP796" s="8"/>
      <c r="CQ796" s="8"/>
      <c r="CR796" s="8"/>
      <c r="CS796" s="8"/>
      <c r="CT796" s="8"/>
      <c r="CU796" s="8"/>
      <c r="CV796" s="8"/>
      <c r="CW796" s="8"/>
      <c r="CX796" s="8"/>
      <c r="CY796" s="8"/>
      <c r="CZ796" s="8"/>
      <c r="DA796" s="8"/>
      <c r="DB796" s="8"/>
      <c r="DC796" s="8"/>
      <c r="DD796" s="8"/>
      <c r="DE796" s="8"/>
      <c r="DF796" s="8"/>
      <c r="DG796" s="8"/>
      <c r="DH796" s="8"/>
      <c r="DI796" s="8"/>
      <c r="DJ796" s="8"/>
      <c r="DK796" s="8"/>
      <c r="DL796" s="8"/>
    </row>
    <row r="797" spans="1:116" x14ac:dyDescent="0.3">
      <c r="A797" s="238"/>
      <c r="B797" s="241"/>
      <c r="C797" s="71" t="s">
        <v>11</v>
      </c>
      <c r="D797" s="76"/>
      <c r="E797" s="76"/>
      <c r="F797" s="72"/>
      <c r="G797" s="72"/>
      <c r="H797" s="72"/>
      <c r="I797" s="73"/>
      <c r="J797" s="234"/>
      <c r="K797" s="135"/>
      <c r="L797" s="234"/>
      <c r="M797" s="234"/>
      <c r="N797" s="276"/>
      <c r="O797" s="234"/>
      <c r="P797" s="234"/>
      <c r="Q797" s="235"/>
      <c r="R797" s="235"/>
      <c r="S797" s="236"/>
      <c r="T797" s="80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  <c r="BR797" s="8"/>
      <c r="BS797" s="8"/>
      <c r="BT797" s="8"/>
      <c r="BU797" s="8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8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8"/>
      <c r="DH797" s="8"/>
      <c r="DI797" s="8"/>
      <c r="DJ797" s="8"/>
      <c r="DK797" s="8"/>
      <c r="DL797" s="8"/>
    </row>
    <row r="798" spans="1:116" x14ac:dyDescent="0.3">
      <c r="A798" s="238"/>
      <c r="B798" s="241"/>
      <c r="C798" s="71" t="s">
        <v>12</v>
      </c>
      <c r="D798" s="13">
        <f>SUM(E798:H798)</f>
        <v>43677</v>
      </c>
      <c r="E798" s="76">
        <v>43677</v>
      </c>
      <c r="F798" s="72"/>
      <c r="G798" s="72"/>
      <c r="H798" s="72"/>
      <c r="I798" s="73"/>
      <c r="J798" s="234"/>
      <c r="K798" s="135"/>
      <c r="L798" s="234"/>
      <c r="M798" s="234"/>
      <c r="N798" s="276"/>
      <c r="O798" s="234"/>
      <c r="P798" s="234"/>
      <c r="Q798" s="235"/>
      <c r="R798" s="235"/>
      <c r="S798" s="236"/>
      <c r="T798" s="80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8"/>
      <c r="BW798" s="8"/>
      <c r="BX798" s="8"/>
      <c r="BY798" s="8"/>
      <c r="BZ798" s="8"/>
      <c r="CA798" s="8"/>
      <c r="CB798" s="8"/>
      <c r="CC798" s="8"/>
      <c r="CD798" s="8"/>
      <c r="CE798" s="8"/>
      <c r="CF798" s="8"/>
      <c r="CG798" s="8"/>
      <c r="CH798" s="8"/>
      <c r="CI798" s="8"/>
      <c r="CJ798" s="8"/>
      <c r="CK798" s="8"/>
      <c r="CL798" s="8"/>
      <c r="CM798" s="8"/>
      <c r="CN798" s="8"/>
      <c r="CO798" s="8"/>
      <c r="CP798" s="8"/>
      <c r="CQ798" s="8"/>
      <c r="CR798" s="8"/>
      <c r="CS798" s="8"/>
      <c r="CT798" s="8"/>
      <c r="CU798" s="8"/>
      <c r="CV798" s="8"/>
      <c r="CW798" s="8"/>
      <c r="CX798" s="8"/>
      <c r="CY798" s="8"/>
      <c r="CZ798" s="8"/>
      <c r="DA798" s="8"/>
      <c r="DB798" s="8"/>
      <c r="DC798" s="8"/>
      <c r="DD798" s="8"/>
      <c r="DE798" s="8"/>
      <c r="DF798" s="8"/>
      <c r="DG798" s="8"/>
      <c r="DH798" s="8"/>
      <c r="DI798" s="8"/>
      <c r="DJ798" s="8"/>
      <c r="DK798" s="8"/>
      <c r="DL798" s="8"/>
    </row>
    <row r="799" spans="1:116" ht="21.75" customHeight="1" x14ac:dyDescent="0.25">
      <c r="A799" s="238"/>
      <c r="B799" s="241"/>
      <c r="C799" s="71" t="s">
        <v>37</v>
      </c>
      <c r="D799" s="13">
        <f>SUM(E799:H799)</f>
        <v>4853</v>
      </c>
      <c r="E799" s="76">
        <v>4853</v>
      </c>
      <c r="F799" s="72"/>
      <c r="G799" s="72"/>
      <c r="H799" s="72"/>
      <c r="I799" s="73"/>
      <c r="J799" s="234"/>
      <c r="K799" s="135"/>
      <c r="L799" s="234"/>
      <c r="M799" s="234"/>
      <c r="N799" s="276"/>
      <c r="O799" s="234"/>
      <c r="P799" s="234"/>
      <c r="Q799" s="235"/>
      <c r="R799" s="235"/>
      <c r="S799" s="236"/>
      <c r="T799" s="97" t="s">
        <v>423</v>
      </c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8"/>
      <c r="BW799" s="8"/>
      <c r="BX799" s="8"/>
      <c r="BY799" s="8"/>
      <c r="BZ799" s="8"/>
      <c r="CA799" s="8"/>
      <c r="CB799" s="8"/>
      <c r="CC799" s="8"/>
      <c r="CD799" s="8"/>
      <c r="CE799" s="8"/>
      <c r="CF799" s="8"/>
      <c r="CG799" s="8"/>
      <c r="CH799" s="8"/>
      <c r="CI799" s="8"/>
      <c r="CJ799" s="8"/>
      <c r="CK799" s="8"/>
      <c r="CL799" s="8"/>
      <c r="CM799" s="8"/>
      <c r="CN799" s="8"/>
      <c r="CO799" s="8"/>
      <c r="CP799" s="8"/>
      <c r="CQ799" s="8"/>
      <c r="CR799" s="8"/>
      <c r="CS799" s="8"/>
      <c r="CT799" s="8"/>
      <c r="CU799" s="8"/>
      <c r="CV799" s="8"/>
      <c r="CW799" s="8"/>
      <c r="CX799" s="8"/>
      <c r="CY799" s="8"/>
      <c r="CZ799" s="8"/>
      <c r="DA799" s="8"/>
      <c r="DB799" s="8"/>
      <c r="DC799" s="8"/>
      <c r="DD799" s="8"/>
      <c r="DE799" s="8"/>
      <c r="DF799" s="8"/>
      <c r="DG799" s="8"/>
      <c r="DH799" s="8"/>
      <c r="DI799" s="8"/>
      <c r="DJ799" s="8"/>
      <c r="DK799" s="8"/>
      <c r="DL799" s="8"/>
    </row>
    <row r="800" spans="1:116" x14ac:dyDescent="0.3">
      <c r="A800" s="238"/>
      <c r="B800" s="241"/>
      <c r="C800" s="71" t="s">
        <v>38</v>
      </c>
      <c r="D800" s="76"/>
      <c r="E800" s="76"/>
      <c r="F800" s="72"/>
      <c r="G800" s="72"/>
      <c r="H800" s="72"/>
      <c r="I800" s="73"/>
      <c r="J800" s="234"/>
      <c r="K800" s="135"/>
      <c r="L800" s="234"/>
      <c r="M800" s="234"/>
      <c r="N800" s="276"/>
      <c r="O800" s="234"/>
      <c r="P800" s="234"/>
      <c r="Q800" s="235"/>
      <c r="R800" s="235"/>
      <c r="S800" s="236"/>
      <c r="T800" s="80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8"/>
      <c r="BW800" s="8"/>
      <c r="BX800" s="8"/>
      <c r="BY800" s="8"/>
      <c r="BZ800" s="8"/>
      <c r="CA800" s="8"/>
      <c r="CB800" s="8"/>
      <c r="CC800" s="8"/>
      <c r="CD800" s="8"/>
      <c r="CE800" s="8"/>
      <c r="CF800" s="8"/>
      <c r="CG800" s="8"/>
      <c r="CH800" s="8"/>
      <c r="CI800" s="8"/>
      <c r="CJ800" s="8"/>
      <c r="CK800" s="8"/>
      <c r="CL800" s="8"/>
      <c r="CM800" s="8"/>
      <c r="CN800" s="8"/>
      <c r="CO800" s="8"/>
      <c r="CP800" s="8"/>
      <c r="CQ800" s="8"/>
      <c r="CR800" s="8"/>
      <c r="CS800" s="8"/>
      <c r="CT800" s="8"/>
      <c r="CU800" s="8"/>
      <c r="CV800" s="8"/>
      <c r="CW800" s="8"/>
      <c r="CX800" s="8"/>
      <c r="CY800" s="8"/>
      <c r="CZ800" s="8"/>
      <c r="DA800" s="8"/>
      <c r="DB800" s="8"/>
      <c r="DC800" s="8"/>
      <c r="DD800" s="8"/>
      <c r="DE800" s="8"/>
      <c r="DF800" s="8"/>
      <c r="DG800" s="8"/>
      <c r="DH800" s="8"/>
      <c r="DI800" s="8"/>
      <c r="DJ800" s="8"/>
      <c r="DK800" s="8"/>
      <c r="DL800" s="8"/>
    </row>
    <row r="801" spans="1:116" s="43" customFormat="1" x14ac:dyDescent="0.3">
      <c r="A801" s="237" t="s">
        <v>196</v>
      </c>
      <c r="B801" s="237"/>
      <c r="C801" s="237"/>
      <c r="D801" s="237"/>
      <c r="E801" s="237"/>
      <c r="F801" s="237"/>
      <c r="G801" s="237"/>
      <c r="H801" s="237"/>
      <c r="I801" s="237"/>
      <c r="J801" s="237"/>
      <c r="K801" s="237"/>
      <c r="L801" s="237"/>
      <c r="M801" s="237"/>
      <c r="N801" s="237"/>
      <c r="O801" s="237"/>
      <c r="P801" s="237"/>
      <c r="Q801" s="244"/>
      <c r="R801" s="244"/>
      <c r="S801" s="244"/>
      <c r="T801" s="84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61"/>
      <c r="AF801" s="61"/>
      <c r="AG801" s="61"/>
      <c r="AH801" s="61"/>
      <c r="AI801" s="61"/>
      <c r="AJ801" s="61"/>
      <c r="AK801" s="61"/>
      <c r="AL801" s="61"/>
      <c r="AM801" s="61"/>
      <c r="AN801" s="61"/>
      <c r="AO801" s="61"/>
      <c r="AP801" s="61"/>
      <c r="AQ801" s="61"/>
      <c r="AR801" s="61"/>
      <c r="AS801" s="61"/>
      <c r="AT801" s="61"/>
      <c r="AU801" s="61"/>
      <c r="AV801" s="61"/>
      <c r="AW801" s="61"/>
      <c r="AX801" s="61"/>
      <c r="AY801" s="61"/>
      <c r="AZ801" s="61"/>
      <c r="BA801" s="61"/>
      <c r="BB801" s="61"/>
      <c r="BC801" s="61"/>
      <c r="BD801" s="61"/>
      <c r="BE801" s="61"/>
      <c r="BF801" s="61"/>
      <c r="BG801" s="61"/>
      <c r="BH801" s="61"/>
      <c r="BI801" s="61"/>
      <c r="BJ801" s="61"/>
      <c r="BK801" s="61"/>
      <c r="BL801" s="61"/>
      <c r="BM801" s="61"/>
      <c r="BN801" s="61"/>
      <c r="BO801" s="61"/>
      <c r="BP801" s="61"/>
      <c r="BQ801" s="61"/>
      <c r="BR801" s="61"/>
      <c r="BS801" s="61"/>
      <c r="BT801" s="61"/>
      <c r="BU801" s="61"/>
      <c r="BV801" s="61"/>
      <c r="BW801" s="61"/>
      <c r="BX801" s="61"/>
      <c r="BY801" s="61"/>
      <c r="BZ801" s="61"/>
      <c r="CA801" s="61"/>
      <c r="CB801" s="61"/>
      <c r="CC801" s="61"/>
      <c r="CD801" s="61"/>
      <c r="CE801" s="61"/>
      <c r="CF801" s="61"/>
      <c r="CG801" s="61"/>
      <c r="CH801" s="61"/>
      <c r="CI801" s="61"/>
      <c r="CJ801" s="61"/>
      <c r="CK801" s="61"/>
      <c r="CL801" s="61"/>
      <c r="CM801" s="61"/>
      <c r="CN801" s="61"/>
      <c r="CO801" s="61"/>
      <c r="CP801" s="61"/>
      <c r="CQ801" s="61"/>
      <c r="CR801" s="61"/>
      <c r="CS801" s="61"/>
      <c r="CT801" s="61"/>
      <c r="CU801" s="61"/>
      <c r="CV801" s="61"/>
      <c r="CW801" s="61"/>
      <c r="CX801" s="61"/>
      <c r="CY801" s="61"/>
      <c r="CZ801" s="61"/>
      <c r="DA801" s="61"/>
      <c r="DB801" s="61"/>
      <c r="DC801" s="61"/>
      <c r="DD801" s="61"/>
      <c r="DE801" s="61"/>
      <c r="DF801" s="61"/>
      <c r="DG801" s="61"/>
      <c r="DH801" s="61"/>
      <c r="DI801" s="61"/>
      <c r="DJ801" s="61"/>
      <c r="DK801" s="61"/>
      <c r="DL801" s="61"/>
    </row>
    <row r="802" spans="1:116" x14ac:dyDescent="0.3">
      <c r="A802" s="238"/>
      <c r="B802" s="239" t="s">
        <v>202</v>
      </c>
      <c r="C802" s="239"/>
      <c r="D802" s="239"/>
      <c r="E802" s="239"/>
      <c r="F802" s="239"/>
      <c r="G802" s="239"/>
      <c r="H802" s="239"/>
      <c r="I802" s="239"/>
      <c r="J802" s="239"/>
      <c r="K802" s="239"/>
      <c r="L802" s="239"/>
      <c r="M802" s="239"/>
      <c r="N802" s="239"/>
      <c r="O802" s="239"/>
      <c r="P802" s="239"/>
      <c r="Q802" s="240"/>
      <c r="R802" s="240"/>
      <c r="S802" s="240"/>
      <c r="T802" s="80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8"/>
      <c r="CC802" s="8"/>
      <c r="CD802" s="8"/>
      <c r="CE802" s="8"/>
      <c r="CF802" s="8"/>
      <c r="CG802" s="8"/>
      <c r="CH802" s="8"/>
      <c r="CI802" s="8"/>
      <c r="CJ802" s="8"/>
      <c r="CK802" s="8"/>
      <c r="CL802" s="8"/>
      <c r="CM802" s="8"/>
      <c r="CN802" s="8"/>
      <c r="CO802" s="8"/>
      <c r="CP802" s="8"/>
      <c r="CQ802" s="8"/>
      <c r="CR802" s="8"/>
      <c r="CS802" s="8"/>
      <c r="CT802" s="8"/>
      <c r="CU802" s="8"/>
      <c r="CV802" s="8"/>
      <c r="CW802" s="8"/>
      <c r="CX802" s="8"/>
      <c r="CY802" s="8"/>
      <c r="CZ802" s="8"/>
      <c r="DA802" s="8"/>
      <c r="DB802" s="8"/>
      <c r="DC802" s="8"/>
      <c r="DD802" s="8"/>
      <c r="DE802" s="8"/>
      <c r="DF802" s="8"/>
      <c r="DG802" s="8"/>
      <c r="DH802" s="8"/>
      <c r="DI802" s="8"/>
      <c r="DJ802" s="8"/>
      <c r="DK802" s="8"/>
      <c r="DL802" s="8"/>
    </row>
    <row r="803" spans="1:116" ht="24.75" customHeight="1" x14ac:dyDescent="0.3">
      <c r="A803" s="238"/>
      <c r="B803" s="241" t="s">
        <v>592</v>
      </c>
      <c r="C803" s="242" t="s">
        <v>394</v>
      </c>
      <c r="D803" s="242"/>
      <c r="E803" s="242"/>
      <c r="F803" s="242"/>
      <c r="G803" s="242"/>
      <c r="H803" s="242"/>
      <c r="I803" s="242"/>
      <c r="J803" s="234" t="s">
        <v>166</v>
      </c>
      <c r="K803" s="135"/>
      <c r="L803" s="234">
        <v>2633.41</v>
      </c>
      <c r="M803" s="234" t="s">
        <v>245</v>
      </c>
      <c r="N803" s="276">
        <v>591153.31000000006</v>
      </c>
      <c r="O803" s="234" t="s">
        <v>246</v>
      </c>
      <c r="P803" s="234" t="s">
        <v>50</v>
      </c>
      <c r="Q803" s="235" t="s">
        <v>247</v>
      </c>
      <c r="R803" s="235" t="s">
        <v>248</v>
      </c>
      <c r="S803" s="236" t="s">
        <v>254</v>
      </c>
      <c r="T803" s="80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8"/>
      <c r="BW803" s="8"/>
      <c r="BX803" s="8"/>
      <c r="BY803" s="8"/>
      <c r="BZ803" s="8"/>
      <c r="CA803" s="8"/>
      <c r="CB803" s="8"/>
      <c r="CC803" s="8"/>
      <c r="CD803" s="8"/>
      <c r="CE803" s="8"/>
      <c r="CF803" s="8"/>
      <c r="CG803" s="8"/>
      <c r="CH803" s="8"/>
      <c r="CI803" s="8"/>
      <c r="CJ803" s="8"/>
      <c r="CK803" s="8"/>
      <c r="CL803" s="8"/>
      <c r="CM803" s="8"/>
      <c r="CN803" s="8"/>
      <c r="CO803" s="8"/>
      <c r="CP803" s="8"/>
      <c r="CQ803" s="8"/>
      <c r="CR803" s="8"/>
      <c r="CS803" s="8"/>
      <c r="CT803" s="8"/>
      <c r="CU803" s="8"/>
      <c r="CV803" s="8"/>
      <c r="CW803" s="8"/>
      <c r="CX803" s="8"/>
      <c r="CY803" s="8"/>
      <c r="CZ803" s="8"/>
      <c r="DA803" s="8"/>
      <c r="DB803" s="8"/>
      <c r="DC803" s="8"/>
      <c r="DD803" s="8"/>
      <c r="DE803" s="8"/>
      <c r="DF803" s="8"/>
      <c r="DG803" s="8"/>
      <c r="DH803" s="8"/>
      <c r="DI803" s="8"/>
      <c r="DJ803" s="8"/>
      <c r="DK803" s="8"/>
      <c r="DL803" s="8"/>
    </row>
    <row r="804" spans="1:116" x14ac:dyDescent="0.3">
      <c r="A804" s="238"/>
      <c r="B804" s="241"/>
      <c r="C804" s="70" t="s">
        <v>28</v>
      </c>
      <c r="D804" s="32">
        <f t="shared" ref="D804:E804" si="92">SUM(D805:D808)</f>
        <v>177632</v>
      </c>
      <c r="E804" s="32">
        <f t="shared" si="92"/>
        <v>177632</v>
      </c>
      <c r="F804" s="136"/>
      <c r="G804" s="136"/>
      <c r="H804" s="136"/>
      <c r="I804" s="127"/>
      <c r="J804" s="234"/>
      <c r="K804" s="135"/>
      <c r="L804" s="234"/>
      <c r="M804" s="234"/>
      <c r="N804" s="276"/>
      <c r="O804" s="234"/>
      <c r="P804" s="234"/>
      <c r="Q804" s="235"/>
      <c r="R804" s="235"/>
      <c r="S804" s="236"/>
      <c r="T804" s="80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8"/>
      <c r="CN804" s="8"/>
      <c r="CO804" s="8"/>
      <c r="CP804" s="8"/>
      <c r="CQ804" s="8"/>
      <c r="CR804" s="8"/>
      <c r="CS804" s="8"/>
      <c r="CT804" s="8"/>
      <c r="CU804" s="8"/>
      <c r="CV804" s="8"/>
      <c r="CW804" s="8"/>
      <c r="CX804" s="8"/>
      <c r="CY804" s="8"/>
      <c r="CZ804" s="8"/>
      <c r="DA804" s="8"/>
      <c r="DB804" s="8"/>
      <c r="DC804" s="8"/>
      <c r="DD804" s="8"/>
      <c r="DE804" s="8"/>
      <c r="DF804" s="8"/>
      <c r="DG804" s="8"/>
      <c r="DH804" s="8"/>
      <c r="DI804" s="8"/>
      <c r="DJ804" s="8"/>
      <c r="DK804" s="8"/>
      <c r="DL804" s="8"/>
    </row>
    <row r="805" spans="1:116" x14ac:dyDescent="0.3">
      <c r="A805" s="238"/>
      <c r="B805" s="241"/>
      <c r="C805" s="71" t="s">
        <v>11</v>
      </c>
      <c r="D805" s="76"/>
      <c r="E805" s="76"/>
      <c r="F805" s="72"/>
      <c r="G805" s="72"/>
      <c r="H805" s="72"/>
      <c r="I805" s="73"/>
      <c r="J805" s="234"/>
      <c r="K805" s="135"/>
      <c r="L805" s="234"/>
      <c r="M805" s="234"/>
      <c r="N805" s="276"/>
      <c r="O805" s="234"/>
      <c r="P805" s="234"/>
      <c r="Q805" s="235"/>
      <c r="R805" s="235"/>
      <c r="S805" s="236"/>
      <c r="T805" s="80" t="s">
        <v>419</v>
      </c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8"/>
      <c r="BW805" s="8"/>
      <c r="BX805" s="8"/>
      <c r="BY805" s="8"/>
      <c r="BZ805" s="8"/>
      <c r="CA805" s="8"/>
      <c r="CB805" s="8"/>
      <c r="CC805" s="8"/>
      <c r="CD805" s="8"/>
      <c r="CE805" s="8"/>
      <c r="CF805" s="8"/>
      <c r="CG805" s="8"/>
      <c r="CH805" s="8"/>
      <c r="CI805" s="8"/>
      <c r="CJ805" s="8"/>
      <c r="CK805" s="8"/>
      <c r="CL805" s="8"/>
      <c r="CM805" s="8"/>
      <c r="CN805" s="8"/>
      <c r="CO805" s="8"/>
      <c r="CP805" s="8"/>
      <c r="CQ805" s="8"/>
      <c r="CR805" s="8"/>
      <c r="CS805" s="8"/>
      <c r="CT805" s="8"/>
      <c r="CU805" s="8"/>
      <c r="CV805" s="8"/>
      <c r="CW805" s="8"/>
      <c r="CX805" s="8"/>
      <c r="CY805" s="8"/>
      <c r="CZ805" s="8"/>
      <c r="DA805" s="8"/>
      <c r="DB805" s="8"/>
      <c r="DC805" s="8"/>
      <c r="DD805" s="8"/>
      <c r="DE805" s="8"/>
      <c r="DF805" s="8"/>
      <c r="DG805" s="8"/>
      <c r="DH805" s="8"/>
      <c r="DI805" s="8"/>
      <c r="DJ805" s="8"/>
      <c r="DK805" s="8"/>
      <c r="DL805" s="8"/>
    </row>
    <row r="806" spans="1:116" x14ac:dyDescent="0.3">
      <c r="A806" s="238"/>
      <c r="B806" s="241"/>
      <c r="C806" s="71" t="s">
        <v>12</v>
      </c>
      <c r="D806" s="13">
        <f>SUM(E806:H806)</f>
        <v>150000</v>
      </c>
      <c r="E806" s="76">
        <v>150000</v>
      </c>
      <c r="F806" s="72"/>
      <c r="G806" s="72"/>
      <c r="H806" s="72"/>
      <c r="I806" s="73"/>
      <c r="J806" s="234"/>
      <c r="K806" s="135"/>
      <c r="L806" s="234"/>
      <c r="M806" s="234"/>
      <c r="N806" s="276"/>
      <c r="O806" s="234"/>
      <c r="P806" s="234"/>
      <c r="Q806" s="235"/>
      <c r="R806" s="235"/>
      <c r="S806" s="236"/>
      <c r="T806" s="80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8"/>
      <c r="BW806" s="8"/>
      <c r="BX806" s="8"/>
      <c r="BY806" s="8"/>
      <c r="BZ806" s="8"/>
      <c r="CA806" s="8"/>
      <c r="CB806" s="8"/>
      <c r="CC806" s="8"/>
      <c r="CD806" s="8"/>
      <c r="CE806" s="8"/>
      <c r="CF806" s="8"/>
      <c r="CG806" s="8"/>
      <c r="CH806" s="8"/>
      <c r="CI806" s="8"/>
      <c r="CJ806" s="8"/>
      <c r="CK806" s="8"/>
      <c r="CL806" s="8"/>
      <c r="CM806" s="8"/>
      <c r="CN806" s="8"/>
      <c r="CO806" s="8"/>
      <c r="CP806" s="8"/>
      <c r="CQ806" s="8"/>
      <c r="CR806" s="8"/>
      <c r="CS806" s="8"/>
      <c r="CT806" s="8"/>
      <c r="CU806" s="8"/>
      <c r="CV806" s="8"/>
      <c r="CW806" s="8"/>
      <c r="CX806" s="8"/>
      <c r="CY806" s="8"/>
      <c r="CZ806" s="8"/>
      <c r="DA806" s="8"/>
      <c r="DB806" s="8"/>
      <c r="DC806" s="8"/>
      <c r="DD806" s="8"/>
      <c r="DE806" s="8"/>
      <c r="DF806" s="8"/>
      <c r="DG806" s="8"/>
      <c r="DH806" s="8"/>
      <c r="DI806" s="8"/>
      <c r="DJ806" s="8"/>
      <c r="DK806" s="8"/>
      <c r="DL806" s="8"/>
    </row>
    <row r="807" spans="1:116" x14ac:dyDescent="0.3">
      <c r="A807" s="238"/>
      <c r="B807" s="241"/>
      <c r="C807" s="71" t="s">
        <v>37</v>
      </c>
      <c r="D807" s="13">
        <f>SUM(E807:H807)</f>
        <v>27632</v>
      </c>
      <c r="E807" s="76">
        <v>27632</v>
      </c>
      <c r="F807" s="72"/>
      <c r="G807" s="72"/>
      <c r="H807" s="72"/>
      <c r="I807" s="73"/>
      <c r="J807" s="234"/>
      <c r="K807" s="135"/>
      <c r="L807" s="234"/>
      <c r="M807" s="234"/>
      <c r="N807" s="276"/>
      <c r="O807" s="234"/>
      <c r="P807" s="234"/>
      <c r="Q807" s="235"/>
      <c r="R807" s="235"/>
      <c r="S807" s="236"/>
      <c r="T807" s="86" t="s">
        <v>413</v>
      </c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8"/>
      <c r="BW807" s="8"/>
      <c r="BX807" s="8"/>
      <c r="BY807" s="8"/>
      <c r="BZ807" s="8"/>
      <c r="CA807" s="8"/>
      <c r="CB807" s="8"/>
      <c r="CC807" s="8"/>
      <c r="CD807" s="8"/>
      <c r="CE807" s="8"/>
      <c r="CF807" s="8"/>
      <c r="CG807" s="8"/>
      <c r="CH807" s="8"/>
      <c r="CI807" s="8"/>
      <c r="CJ807" s="8"/>
      <c r="CK807" s="8"/>
      <c r="CL807" s="8"/>
      <c r="CM807" s="8"/>
      <c r="CN807" s="8"/>
      <c r="CO807" s="8"/>
      <c r="CP807" s="8"/>
      <c r="CQ807" s="8"/>
      <c r="CR807" s="8"/>
      <c r="CS807" s="8"/>
      <c r="CT807" s="8"/>
      <c r="CU807" s="8"/>
      <c r="CV807" s="8"/>
      <c r="CW807" s="8"/>
      <c r="CX807" s="8"/>
      <c r="CY807" s="8"/>
      <c r="CZ807" s="8"/>
      <c r="DA807" s="8"/>
      <c r="DB807" s="8"/>
      <c r="DC807" s="8"/>
      <c r="DD807" s="8"/>
      <c r="DE807" s="8"/>
      <c r="DF807" s="8"/>
      <c r="DG807" s="8"/>
      <c r="DH807" s="8"/>
      <c r="DI807" s="8"/>
      <c r="DJ807" s="8"/>
      <c r="DK807" s="8"/>
      <c r="DL807" s="8"/>
    </row>
    <row r="808" spans="1:116" x14ac:dyDescent="0.3">
      <c r="A808" s="238"/>
      <c r="B808" s="241"/>
      <c r="C808" s="71" t="s">
        <v>38</v>
      </c>
      <c r="D808" s="76"/>
      <c r="E808" s="76"/>
      <c r="F808" s="72"/>
      <c r="G808" s="72"/>
      <c r="H808" s="72"/>
      <c r="I808" s="73"/>
      <c r="J808" s="234"/>
      <c r="K808" s="135"/>
      <c r="L808" s="234"/>
      <c r="M808" s="234"/>
      <c r="N808" s="276"/>
      <c r="O808" s="234"/>
      <c r="P808" s="234"/>
      <c r="Q808" s="235"/>
      <c r="R808" s="235"/>
      <c r="S808" s="236"/>
      <c r="T808" s="80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8"/>
      <c r="BW808" s="8"/>
      <c r="BX808" s="8"/>
      <c r="BY808" s="8"/>
      <c r="BZ808" s="8"/>
      <c r="CA808" s="8"/>
      <c r="CB808" s="8"/>
      <c r="CC808" s="8"/>
      <c r="CD808" s="8"/>
      <c r="CE808" s="8"/>
      <c r="CF808" s="8"/>
      <c r="CG808" s="8"/>
      <c r="CH808" s="8"/>
      <c r="CI808" s="8"/>
      <c r="CJ808" s="8"/>
      <c r="CK808" s="8"/>
      <c r="CL808" s="8"/>
      <c r="CM808" s="8"/>
      <c r="CN808" s="8"/>
      <c r="CO808" s="8"/>
      <c r="CP808" s="8"/>
      <c r="CQ808" s="8"/>
      <c r="CR808" s="8"/>
      <c r="CS808" s="8"/>
      <c r="CT808" s="8"/>
      <c r="CU808" s="8"/>
      <c r="CV808" s="8"/>
      <c r="CW808" s="8"/>
      <c r="CX808" s="8"/>
      <c r="CY808" s="8"/>
      <c r="CZ808" s="8"/>
      <c r="DA808" s="8"/>
      <c r="DB808" s="8"/>
      <c r="DC808" s="8"/>
      <c r="DD808" s="8"/>
      <c r="DE808" s="8"/>
      <c r="DF808" s="8"/>
      <c r="DG808" s="8"/>
      <c r="DH808" s="8"/>
      <c r="DI808" s="8"/>
      <c r="DJ808" s="8"/>
      <c r="DK808" s="8"/>
      <c r="DL808" s="8"/>
    </row>
    <row r="809" spans="1:116" ht="19.5" customHeight="1" x14ac:dyDescent="0.3">
      <c r="A809" s="237" t="s">
        <v>196</v>
      </c>
      <c r="B809" s="237"/>
      <c r="C809" s="237"/>
      <c r="D809" s="237"/>
      <c r="E809" s="237"/>
      <c r="F809" s="237"/>
      <c r="G809" s="237"/>
      <c r="H809" s="237"/>
      <c r="I809" s="237"/>
      <c r="J809" s="237"/>
      <c r="K809" s="237"/>
      <c r="L809" s="237"/>
      <c r="M809" s="237"/>
      <c r="N809" s="237"/>
      <c r="O809" s="237"/>
      <c r="P809" s="237"/>
      <c r="Q809" s="244"/>
      <c r="R809" s="244"/>
      <c r="S809" s="244"/>
      <c r="T809" s="143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8"/>
      <c r="BW809" s="8"/>
      <c r="BX809" s="8"/>
      <c r="BY809" s="8"/>
      <c r="BZ809" s="8"/>
      <c r="CA809" s="8"/>
      <c r="CB809" s="8"/>
      <c r="CC809" s="8"/>
      <c r="CD809" s="8"/>
      <c r="CE809" s="8"/>
      <c r="CF809" s="8"/>
      <c r="CG809" s="8"/>
      <c r="CH809" s="8"/>
      <c r="CI809" s="8"/>
      <c r="CJ809" s="8"/>
      <c r="CK809" s="8"/>
      <c r="CL809" s="8"/>
      <c r="CM809" s="8"/>
      <c r="CN809" s="8"/>
      <c r="CO809" s="8"/>
      <c r="CP809" s="8"/>
      <c r="CQ809" s="8"/>
      <c r="CR809" s="8"/>
      <c r="CS809" s="8"/>
      <c r="CT809" s="8"/>
      <c r="CU809" s="8"/>
      <c r="CV809" s="8"/>
      <c r="CW809" s="8"/>
      <c r="CX809" s="8"/>
      <c r="CY809" s="8"/>
      <c r="CZ809" s="8"/>
      <c r="DA809" s="8"/>
      <c r="DB809" s="8"/>
      <c r="DC809" s="8"/>
      <c r="DD809" s="8"/>
      <c r="DE809" s="8"/>
      <c r="DF809" s="8"/>
      <c r="DG809" s="8"/>
      <c r="DH809" s="8"/>
      <c r="DI809" s="8"/>
      <c r="DJ809" s="8"/>
      <c r="DK809" s="8"/>
      <c r="DL809" s="8"/>
    </row>
    <row r="810" spans="1:116" x14ac:dyDescent="0.3">
      <c r="A810" s="238"/>
      <c r="B810" s="239" t="s">
        <v>202</v>
      </c>
      <c r="C810" s="239"/>
      <c r="D810" s="239"/>
      <c r="E810" s="239"/>
      <c r="F810" s="239"/>
      <c r="G810" s="239"/>
      <c r="H810" s="239"/>
      <c r="I810" s="239"/>
      <c r="J810" s="239"/>
      <c r="K810" s="239"/>
      <c r="L810" s="239"/>
      <c r="M810" s="239"/>
      <c r="N810" s="239"/>
      <c r="O810" s="239"/>
      <c r="P810" s="239"/>
      <c r="Q810" s="240"/>
      <c r="R810" s="240"/>
      <c r="S810" s="240"/>
      <c r="T810" s="80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8"/>
      <c r="BW810" s="8"/>
      <c r="BX810" s="8"/>
      <c r="BY810" s="8"/>
      <c r="BZ810" s="8"/>
      <c r="CA810" s="8"/>
      <c r="CB810" s="8"/>
      <c r="CC810" s="8"/>
      <c r="CD810" s="8"/>
      <c r="CE810" s="8"/>
      <c r="CF810" s="8"/>
      <c r="CG810" s="8"/>
      <c r="CH810" s="8"/>
      <c r="CI810" s="8"/>
      <c r="CJ810" s="8"/>
      <c r="CK810" s="8"/>
      <c r="CL810" s="8"/>
      <c r="CM810" s="8"/>
      <c r="CN810" s="8"/>
      <c r="CO810" s="8"/>
      <c r="CP810" s="8"/>
      <c r="CQ810" s="8"/>
      <c r="CR810" s="8"/>
      <c r="CS810" s="8"/>
      <c r="CT810" s="8"/>
      <c r="CU810" s="8"/>
      <c r="CV810" s="8"/>
      <c r="CW810" s="8"/>
      <c r="CX810" s="8"/>
      <c r="CY810" s="8"/>
      <c r="CZ810" s="8"/>
      <c r="DA810" s="8"/>
      <c r="DB810" s="8"/>
      <c r="DC810" s="8"/>
      <c r="DD810" s="8"/>
      <c r="DE810" s="8"/>
      <c r="DF810" s="8"/>
      <c r="DG810" s="8"/>
      <c r="DH810" s="8"/>
      <c r="DI810" s="8"/>
      <c r="DJ810" s="8"/>
      <c r="DK810" s="8"/>
      <c r="DL810" s="8"/>
    </row>
    <row r="811" spans="1:116" ht="33" customHeight="1" x14ac:dyDescent="0.3">
      <c r="A811" s="238"/>
      <c r="B811" s="241" t="s">
        <v>593</v>
      </c>
      <c r="C811" s="275" t="s">
        <v>482</v>
      </c>
      <c r="D811" s="275"/>
      <c r="E811" s="275"/>
      <c r="F811" s="275"/>
      <c r="G811" s="275"/>
      <c r="H811" s="275"/>
      <c r="I811" s="275"/>
      <c r="J811" s="234">
        <v>2016</v>
      </c>
      <c r="K811" s="135"/>
      <c r="L811" s="234" t="s">
        <v>256</v>
      </c>
      <c r="M811" s="234" t="s">
        <v>257</v>
      </c>
      <c r="N811" s="274">
        <v>18888.68</v>
      </c>
      <c r="O811" s="234" t="s">
        <v>255</v>
      </c>
      <c r="P811" s="234" t="s">
        <v>258</v>
      </c>
      <c r="Q811" s="235" t="s">
        <v>43</v>
      </c>
      <c r="R811" s="235" t="s">
        <v>140</v>
      </c>
      <c r="S811" s="235" t="s">
        <v>140</v>
      </c>
      <c r="T811" s="80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8"/>
      <c r="BW811" s="8"/>
      <c r="BX811" s="8"/>
      <c r="BY811" s="8"/>
      <c r="BZ811" s="8"/>
      <c r="CA811" s="8"/>
      <c r="CB811" s="8"/>
      <c r="CC811" s="8"/>
      <c r="CD811" s="8"/>
      <c r="CE811" s="8"/>
      <c r="CF811" s="8"/>
      <c r="CG811" s="8"/>
      <c r="CH811" s="8"/>
      <c r="CI811" s="8"/>
      <c r="CJ811" s="8"/>
      <c r="CK811" s="8"/>
      <c r="CL811" s="8"/>
      <c r="CM811" s="8"/>
      <c r="CN811" s="8"/>
      <c r="CO811" s="8"/>
      <c r="CP811" s="8"/>
      <c r="CQ811" s="8"/>
      <c r="CR811" s="8"/>
      <c r="CS811" s="8"/>
      <c r="CT811" s="8"/>
      <c r="CU811" s="8"/>
      <c r="CV811" s="8"/>
      <c r="CW811" s="8"/>
      <c r="CX811" s="8"/>
      <c r="CY811" s="8"/>
      <c r="CZ811" s="8"/>
      <c r="DA811" s="8"/>
      <c r="DB811" s="8"/>
      <c r="DC811" s="8"/>
      <c r="DD811" s="8"/>
      <c r="DE811" s="8"/>
      <c r="DF811" s="8"/>
      <c r="DG811" s="8"/>
      <c r="DH811" s="8"/>
      <c r="DI811" s="8"/>
      <c r="DJ811" s="8"/>
      <c r="DK811" s="8"/>
      <c r="DL811" s="8"/>
    </row>
    <row r="812" spans="1:116" ht="16.5" customHeight="1" x14ac:dyDescent="0.3">
      <c r="A812" s="238"/>
      <c r="B812" s="241"/>
      <c r="C812" s="70" t="s">
        <v>28</v>
      </c>
      <c r="D812" s="32">
        <f t="shared" ref="D812:E812" si="93">SUM(D813:D816)</f>
        <v>16500</v>
      </c>
      <c r="E812" s="32">
        <f t="shared" si="93"/>
        <v>16500</v>
      </c>
      <c r="F812" s="136"/>
      <c r="G812" s="136"/>
      <c r="H812" s="136"/>
      <c r="I812" s="127"/>
      <c r="J812" s="234"/>
      <c r="K812" s="135"/>
      <c r="L812" s="234"/>
      <c r="M812" s="234"/>
      <c r="N812" s="234"/>
      <c r="O812" s="234"/>
      <c r="P812" s="234"/>
      <c r="Q812" s="235"/>
      <c r="R812" s="235"/>
      <c r="S812" s="235"/>
      <c r="T812" s="80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8"/>
      <c r="BW812" s="8"/>
      <c r="BX812" s="8"/>
      <c r="BY812" s="8"/>
      <c r="BZ812" s="8"/>
      <c r="CA812" s="8"/>
      <c r="CB812" s="8"/>
      <c r="CC812" s="8"/>
      <c r="CD812" s="8"/>
      <c r="CE812" s="8"/>
      <c r="CF812" s="8"/>
      <c r="CG812" s="8"/>
      <c r="CH812" s="8"/>
      <c r="CI812" s="8"/>
      <c r="CJ812" s="8"/>
      <c r="CK812" s="8"/>
      <c r="CL812" s="8"/>
      <c r="CM812" s="8"/>
      <c r="CN812" s="8"/>
      <c r="CO812" s="8"/>
      <c r="CP812" s="8"/>
      <c r="CQ812" s="8"/>
      <c r="CR812" s="8"/>
      <c r="CS812" s="8"/>
      <c r="CT812" s="8"/>
      <c r="CU812" s="8"/>
      <c r="CV812" s="8"/>
      <c r="CW812" s="8"/>
      <c r="CX812" s="8"/>
      <c r="CY812" s="8"/>
      <c r="CZ812" s="8"/>
      <c r="DA812" s="8"/>
      <c r="DB812" s="8"/>
      <c r="DC812" s="8"/>
      <c r="DD812" s="8"/>
      <c r="DE812" s="8"/>
      <c r="DF812" s="8"/>
      <c r="DG812" s="8"/>
      <c r="DH812" s="8"/>
      <c r="DI812" s="8"/>
      <c r="DJ812" s="8"/>
      <c r="DK812" s="8"/>
      <c r="DL812" s="8"/>
    </row>
    <row r="813" spans="1:116" x14ac:dyDescent="0.3">
      <c r="A813" s="238"/>
      <c r="B813" s="241"/>
      <c r="C813" s="71" t="s">
        <v>11</v>
      </c>
      <c r="D813" s="76"/>
      <c r="E813" s="76"/>
      <c r="F813" s="72"/>
      <c r="G813" s="72"/>
      <c r="H813" s="72"/>
      <c r="I813" s="73"/>
      <c r="J813" s="234"/>
      <c r="K813" s="135"/>
      <c r="L813" s="234"/>
      <c r="M813" s="234"/>
      <c r="N813" s="234"/>
      <c r="O813" s="234"/>
      <c r="P813" s="234"/>
      <c r="Q813" s="235"/>
      <c r="R813" s="235"/>
      <c r="S813" s="235"/>
      <c r="T813" s="80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  <c r="BZ813" s="8"/>
      <c r="CA813" s="8"/>
      <c r="CB813" s="8"/>
      <c r="CC813" s="8"/>
      <c r="CD813" s="8"/>
      <c r="CE813" s="8"/>
      <c r="CF813" s="8"/>
      <c r="CG813" s="8"/>
      <c r="CH813" s="8"/>
      <c r="CI813" s="8"/>
      <c r="CJ813" s="8"/>
      <c r="CK813" s="8"/>
      <c r="CL813" s="8"/>
      <c r="CM813" s="8"/>
      <c r="CN813" s="8"/>
      <c r="CO813" s="8"/>
      <c r="CP813" s="8"/>
      <c r="CQ813" s="8"/>
      <c r="CR813" s="8"/>
      <c r="CS813" s="8"/>
      <c r="CT813" s="8"/>
      <c r="CU813" s="8"/>
      <c r="CV813" s="8"/>
      <c r="CW813" s="8"/>
      <c r="CX813" s="8"/>
      <c r="CY813" s="8"/>
      <c r="CZ813" s="8"/>
      <c r="DA813" s="8"/>
      <c r="DB813" s="8"/>
      <c r="DC813" s="8"/>
      <c r="DD813" s="8"/>
      <c r="DE813" s="8"/>
      <c r="DF813" s="8"/>
      <c r="DG813" s="8"/>
      <c r="DH813" s="8"/>
      <c r="DI813" s="8"/>
      <c r="DJ813" s="8"/>
      <c r="DK813" s="8"/>
      <c r="DL813" s="8"/>
    </row>
    <row r="814" spans="1:116" x14ac:dyDescent="0.3">
      <c r="A814" s="238"/>
      <c r="B814" s="241"/>
      <c r="C814" s="71" t="s">
        <v>12</v>
      </c>
      <c r="D814" s="13">
        <f>SUM(E814:H814)</f>
        <v>15000</v>
      </c>
      <c r="E814" s="76">
        <v>15000</v>
      </c>
      <c r="F814" s="72"/>
      <c r="G814" s="72"/>
      <c r="H814" s="72"/>
      <c r="I814" s="73"/>
      <c r="J814" s="234"/>
      <c r="K814" s="135"/>
      <c r="L814" s="234"/>
      <c r="M814" s="234"/>
      <c r="N814" s="234"/>
      <c r="O814" s="234"/>
      <c r="P814" s="234"/>
      <c r="Q814" s="235"/>
      <c r="R814" s="235"/>
      <c r="S814" s="235"/>
      <c r="T814" s="80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8"/>
      <c r="BW814" s="8"/>
      <c r="BX814" s="8"/>
      <c r="BY814" s="8"/>
      <c r="BZ814" s="8"/>
      <c r="CA814" s="8"/>
      <c r="CB814" s="8"/>
      <c r="CC814" s="8"/>
      <c r="CD814" s="8"/>
      <c r="CE814" s="8"/>
      <c r="CF814" s="8"/>
      <c r="CG814" s="8"/>
      <c r="CH814" s="8"/>
      <c r="CI814" s="8"/>
      <c r="CJ814" s="8"/>
      <c r="CK814" s="8"/>
      <c r="CL814" s="8"/>
      <c r="CM814" s="8"/>
      <c r="CN814" s="8"/>
      <c r="CO814" s="8"/>
      <c r="CP814" s="8"/>
      <c r="CQ814" s="8"/>
      <c r="CR814" s="8"/>
      <c r="CS814" s="8"/>
      <c r="CT814" s="8"/>
      <c r="CU814" s="8"/>
      <c r="CV814" s="8"/>
      <c r="CW814" s="8"/>
      <c r="CX814" s="8"/>
      <c r="CY814" s="8"/>
      <c r="CZ814" s="8"/>
      <c r="DA814" s="8"/>
      <c r="DB814" s="8"/>
      <c r="DC814" s="8"/>
      <c r="DD814" s="8"/>
      <c r="DE814" s="8"/>
      <c r="DF814" s="8"/>
      <c r="DG814" s="8"/>
      <c r="DH814" s="8"/>
      <c r="DI814" s="8"/>
      <c r="DJ814" s="8"/>
      <c r="DK814" s="8"/>
      <c r="DL814" s="8"/>
    </row>
    <row r="815" spans="1:116" x14ac:dyDescent="0.3">
      <c r="A815" s="238"/>
      <c r="B815" s="241"/>
      <c r="C815" s="71" t="s">
        <v>37</v>
      </c>
      <c r="D815" s="13">
        <f>SUM(E815:H815)</f>
        <v>1500</v>
      </c>
      <c r="E815" s="76">
        <v>1500</v>
      </c>
      <c r="F815" s="72"/>
      <c r="G815" s="72"/>
      <c r="H815" s="72"/>
      <c r="I815" s="73"/>
      <c r="J815" s="234"/>
      <c r="K815" s="135"/>
      <c r="L815" s="234"/>
      <c r="M815" s="234"/>
      <c r="N815" s="234"/>
      <c r="O815" s="234"/>
      <c r="P815" s="234"/>
      <c r="Q815" s="235"/>
      <c r="R815" s="235"/>
      <c r="S815" s="235"/>
      <c r="T815" s="80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8"/>
      <c r="BW815" s="8"/>
      <c r="BX815" s="8"/>
      <c r="BY815" s="8"/>
      <c r="BZ815" s="8"/>
      <c r="CA815" s="8"/>
      <c r="CB815" s="8"/>
      <c r="CC815" s="8"/>
      <c r="CD815" s="8"/>
      <c r="CE815" s="8"/>
      <c r="CF815" s="8"/>
      <c r="CG815" s="8"/>
      <c r="CH815" s="8"/>
      <c r="CI815" s="8"/>
      <c r="CJ815" s="8"/>
      <c r="CK815" s="8"/>
      <c r="CL815" s="8"/>
      <c r="CM815" s="8"/>
      <c r="CN815" s="8"/>
      <c r="CO815" s="8"/>
      <c r="CP815" s="8"/>
      <c r="CQ815" s="8"/>
      <c r="CR815" s="8"/>
      <c r="CS815" s="8"/>
      <c r="CT815" s="8"/>
      <c r="CU815" s="8"/>
      <c r="CV815" s="8"/>
      <c r="CW815" s="8"/>
      <c r="CX815" s="8"/>
      <c r="CY815" s="8"/>
      <c r="CZ815" s="8"/>
      <c r="DA815" s="8"/>
      <c r="DB815" s="8"/>
      <c r="DC815" s="8"/>
      <c r="DD815" s="8"/>
      <c r="DE815" s="8"/>
      <c r="DF815" s="8"/>
      <c r="DG815" s="8"/>
      <c r="DH815" s="8"/>
      <c r="DI815" s="8"/>
      <c r="DJ815" s="8"/>
      <c r="DK815" s="8"/>
      <c r="DL815" s="8"/>
    </row>
    <row r="816" spans="1:116" ht="20.25" customHeight="1" x14ac:dyDescent="0.3">
      <c r="A816" s="238"/>
      <c r="B816" s="241"/>
      <c r="C816" s="71" t="s">
        <v>38</v>
      </c>
      <c r="D816" s="76"/>
      <c r="E816" s="76"/>
      <c r="F816" s="72"/>
      <c r="G816" s="72"/>
      <c r="H816" s="72"/>
      <c r="I816" s="73"/>
      <c r="J816" s="234"/>
      <c r="K816" s="135"/>
      <c r="L816" s="234"/>
      <c r="M816" s="234"/>
      <c r="N816" s="234"/>
      <c r="O816" s="234"/>
      <c r="P816" s="234"/>
      <c r="Q816" s="235"/>
      <c r="R816" s="235"/>
      <c r="S816" s="235"/>
      <c r="T816" s="80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8"/>
      <c r="BW816" s="8"/>
      <c r="BX816" s="8"/>
      <c r="BY816" s="8"/>
      <c r="BZ816" s="8"/>
      <c r="CA816" s="8"/>
      <c r="CB816" s="8"/>
      <c r="CC816" s="8"/>
      <c r="CD816" s="8"/>
      <c r="CE816" s="8"/>
      <c r="CF816" s="8"/>
      <c r="CG816" s="8"/>
      <c r="CH816" s="8"/>
      <c r="CI816" s="8"/>
      <c r="CJ816" s="8"/>
      <c r="CK816" s="8"/>
      <c r="CL816" s="8"/>
      <c r="CM816" s="8"/>
      <c r="CN816" s="8"/>
      <c r="CO816" s="8"/>
      <c r="CP816" s="8"/>
      <c r="CQ816" s="8"/>
      <c r="CR816" s="8"/>
      <c r="CS816" s="8"/>
      <c r="CT816" s="8"/>
      <c r="CU816" s="8"/>
      <c r="CV816" s="8"/>
      <c r="CW816" s="8"/>
      <c r="CX816" s="8"/>
      <c r="CY816" s="8"/>
      <c r="CZ816" s="8"/>
      <c r="DA816" s="8"/>
      <c r="DB816" s="8"/>
      <c r="DC816" s="8"/>
      <c r="DD816" s="8"/>
      <c r="DE816" s="8"/>
      <c r="DF816" s="8"/>
      <c r="DG816" s="8"/>
      <c r="DH816" s="8"/>
      <c r="DI816" s="8"/>
      <c r="DJ816" s="8"/>
      <c r="DK816" s="8"/>
      <c r="DL816" s="8"/>
    </row>
    <row r="817" spans="1:116" s="43" customFormat="1" x14ac:dyDescent="0.3">
      <c r="A817" s="237" t="s">
        <v>196</v>
      </c>
      <c r="B817" s="237"/>
      <c r="C817" s="237"/>
      <c r="D817" s="237"/>
      <c r="E817" s="237"/>
      <c r="F817" s="237"/>
      <c r="G817" s="237"/>
      <c r="H817" s="237"/>
      <c r="I817" s="237"/>
      <c r="J817" s="237"/>
      <c r="K817" s="237"/>
      <c r="L817" s="237"/>
      <c r="M817" s="237"/>
      <c r="N817" s="237"/>
      <c r="O817" s="237"/>
      <c r="P817" s="237"/>
      <c r="Q817" s="237"/>
      <c r="R817" s="237"/>
      <c r="S817" s="237"/>
      <c r="T817" s="84"/>
      <c r="U817" s="61"/>
      <c r="V817" s="61"/>
      <c r="W817" s="61"/>
      <c r="X817" s="61"/>
      <c r="Y817" s="61"/>
      <c r="Z817" s="61"/>
      <c r="AA817" s="61"/>
      <c r="AB817" s="61"/>
      <c r="AC817" s="61"/>
      <c r="AD817" s="61"/>
      <c r="AE817" s="61"/>
      <c r="AF817" s="61"/>
      <c r="AG817" s="61"/>
      <c r="AH817" s="61"/>
      <c r="AI817" s="61"/>
      <c r="AJ817" s="61"/>
      <c r="AK817" s="61"/>
      <c r="AL817" s="61"/>
      <c r="AM817" s="61"/>
      <c r="AN817" s="61"/>
      <c r="AO817" s="61"/>
      <c r="AP817" s="61"/>
      <c r="AQ817" s="61"/>
      <c r="AR817" s="61"/>
      <c r="AS817" s="61"/>
      <c r="AT817" s="61"/>
      <c r="AU817" s="61"/>
      <c r="AV817" s="61"/>
      <c r="AW817" s="61"/>
      <c r="AX817" s="61"/>
      <c r="AY817" s="61"/>
      <c r="AZ817" s="61"/>
      <c r="BA817" s="61"/>
      <c r="BB817" s="61"/>
      <c r="BC817" s="61"/>
      <c r="BD817" s="61"/>
      <c r="BE817" s="61"/>
      <c r="BF817" s="61"/>
      <c r="BG817" s="61"/>
      <c r="BH817" s="61"/>
      <c r="BI817" s="61"/>
      <c r="BJ817" s="61"/>
      <c r="BK817" s="61"/>
      <c r="BL817" s="61"/>
      <c r="BM817" s="61"/>
      <c r="BN817" s="61"/>
      <c r="BO817" s="61"/>
      <c r="BP817" s="61"/>
      <c r="BQ817" s="61"/>
      <c r="BR817" s="61"/>
      <c r="BS817" s="61"/>
      <c r="BT817" s="61"/>
      <c r="BU817" s="61"/>
      <c r="BV817" s="61"/>
      <c r="BW817" s="61"/>
      <c r="BX817" s="61"/>
      <c r="BY817" s="61"/>
      <c r="BZ817" s="61"/>
      <c r="CA817" s="61"/>
      <c r="CB817" s="61"/>
      <c r="CC817" s="61"/>
      <c r="CD817" s="61"/>
      <c r="CE817" s="61"/>
      <c r="CF817" s="61"/>
      <c r="CG817" s="61"/>
      <c r="CH817" s="61"/>
      <c r="CI817" s="61"/>
      <c r="CJ817" s="61"/>
      <c r="CK817" s="61"/>
      <c r="CL817" s="61"/>
      <c r="CM817" s="61"/>
      <c r="CN817" s="61"/>
      <c r="CO817" s="61"/>
      <c r="CP817" s="61"/>
      <c r="CQ817" s="61"/>
      <c r="CR817" s="61"/>
      <c r="CS817" s="61"/>
      <c r="CT817" s="61"/>
      <c r="CU817" s="61"/>
      <c r="CV817" s="61"/>
      <c r="CW817" s="61"/>
      <c r="CX817" s="61"/>
      <c r="CY817" s="61"/>
      <c r="CZ817" s="61"/>
      <c r="DA817" s="61"/>
      <c r="DB817" s="61"/>
      <c r="DC817" s="61"/>
      <c r="DD817" s="61"/>
      <c r="DE817" s="61"/>
      <c r="DF817" s="61"/>
      <c r="DG817" s="61"/>
      <c r="DH817" s="61"/>
      <c r="DI817" s="61"/>
      <c r="DJ817" s="61"/>
      <c r="DK817" s="61"/>
      <c r="DL817" s="61"/>
    </row>
    <row r="818" spans="1:116" x14ac:dyDescent="0.3">
      <c r="A818" s="238"/>
      <c r="B818" s="239" t="s">
        <v>198</v>
      </c>
      <c r="C818" s="239"/>
      <c r="D818" s="239"/>
      <c r="E818" s="239"/>
      <c r="F818" s="239"/>
      <c r="G818" s="239"/>
      <c r="H818" s="239"/>
      <c r="I818" s="239"/>
      <c r="J818" s="239"/>
      <c r="K818" s="239"/>
      <c r="L818" s="239"/>
      <c r="M818" s="239"/>
      <c r="N818" s="239"/>
      <c r="O818" s="239"/>
      <c r="P818" s="239"/>
      <c r="Q818" s="240"/>
      <c r="R818" s="240"/>
      <c r="S818" s="240"/>
      <c r="T818" s="80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</row>
    <row r="819" spans="1:116" ht="33" customHeight="1" x14ac:dyDescent="0.3">
      <c r="A819" s="238"/>
      <c r="B819" s="241" t="s">
        <v>594</v>
      </c>
      <c r="C819" s="242" t="s">
        <v>201</v>
      </c>
      <c r="D819" s="242"/>
      <c r="E819" s="242"/>
      <c r="F819" s="242"/>
      <c r="G819" s="242"/>
      <c r="H819" s="242"/>
      <c r="I819" s="242"/>
      <c r="J819" s="234" t="s">
        <v>243</v>
      </c>
      <c r="K819" s="135"/>
      <c r="L819" s="234" t="s">
        <v>244</v>
      </c>
      <c r="M819" s="234" t="s">
        <v>245</v>
      </c>
      <c r="N819" s="234">
        <v>1158274.73</v>
      </c>
      <c r="O819" s="234" t="s">
        <v>246</v>
      </c>
      <c r="P819" s="234" t="s">
        <v>50</v>
      </c>
      <c r="Q819" s="235" t="s">
        <v>247</v>
      </c>
      <c r="R819" s="235" t="s">
        <v>248</v>
      </c>
      <c r="S819" s="236" t="s">
        <v>249</v>
      </c>
      <c r="T819" s="80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8"/>
      <c r="BW819" s="8"/>
      <c r="BX819" s="8"/>
      <c r="BY819" s="8"/>
      <c r="BZ819" s="8"/>
      <c r="CA819" s="8"/>
      <c r="CB819" s="8"/>
      <c r="CC819" s="8"/>
      <c r="CD819" s="8"/>
      <c r="CE819" s="8"/>
      <c r="CF819" s="8"/>
      <c r="CG819" s="8"/>
      <c r="CH819" s="8"/>
      <c r="CI819" s="8"/>
      <c r="CJ819" s="8"/>
      <c r="CK819" s="8"/>
      <c r="CL819" s="8"/>
      <c r="CM819" s="8"/>
      <c r="CN819" s="8"/>
      <c r="CO819" s="8"/>
      <c r="CP819" s="8"/>
      <c r="CQ819" s="8"/>
      <c r="CR819" s="8"/>
      <c r="CS819" s="8"/>
      <c r="CT819" s="8"/>
      <c r="CU819" s="8"/>
      <c r="CV819" s="8"/>
      <c r="CW819" s="8"/>
      <c r="CX819" s="8"/>
      <c r="CY819" s="8"/>
      <c r="CZ819" s="8"/>
      <c r="DA819" s="8"/>
      <c r="DB819" s="8"/>
      <c r="DC819" s="8"/>
      <c r="DD819" s="8"/>
      <c r="DE819" s="8"/>
      <c r="DF819" s="8"/>
      <c r="DG819" s="8"/>
      <c r="DH819" s="8"/>
      <c r="DI819" s="8"/>
      <c r="DJ819" s="8"/>
      <c r="DK819" s="8"/>
      <c r="DL819" s="8"/>
    </row>
    <row r="820" spans="1:116" x14ac:dyDescent="0.3">
      <c r="A820" s="238"/>
      <c r="B820" s="241"/>
      <c r="C820" s="70" t="s">
        <v>28</v>
      </c>
      <c r="D820" s="13">
        <f t="shared" ref="D820:G820" si="94">SUM(D821:D824)</f>
        <v>774826.83299999998</v>
      </c>
      <c r="E820" s="11">
        <f t="shared" si="94"/>
        <v>44118.504099999998</v>
      </c>
      <c r="F820" s="11">
        <f t="shared" si="94"/>
        <v>389282.84889999998</v>
      </c>
      <c r="G820" s="11">
        <f t="shared" si="94"/>
        <v>341425.48</v>
      </c>
      <c r="H820" s="11"/>
      <c r="I820" s="13"/>
      <c r="J820" s="234"/>
      <c r="K820" s="135"/>
      <c r="L820" s="234"/>
      <c r="M820" s="234"/>
      <c r="N820" s="234"/>
      <c r="O820" s="234"/>
      <c r="P820" s="234"/>
      <c r="Q820" s="235"/>
      <c r="R820" s="235"/>
      <c r="S820" s="236"/>
      <c r="T820" s="80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8"/>
      <c r="BW820" s="8"/>
      <c r="BX820" s="8"/>
      <c r="BY820" s="8"/>
      <c r="BZ820" s="8"/>
      <c r="CA820" s="8"/>
      <c r="CB820" s="8"/>
      <c r="CC820" s="8"/>
      <c r="CD820" s="8"/>
      <c r="CE820" s="8"/>
      <c r="CF820" s="8"/>
      <c r="CG820" s="8"/>
      <c r="CH820" s="8"/>
      <c r="CI820" s="8"/>
      <c r="CJ820" s="8"/>
      <c r="CK820" s="8"/>
      <c r="CL820" s="8"/>
      <c r="CM820" s="8"/>
      <c r="CN820" s="8"/>
      <c r="CO820" s="8"/>
      <c r="CP820" s="8"/>
      <c r="CQ820" s="8"/>
      <c r="CR820" s="8"/>
      <c r="CS820" s="8"/>
      <c r="CT820" s="8"/>
      <c r="CU820" s="8"/>
      <c r="CV820" s="8"/>
      <c r="CW820" s="8"/>
      <c r="CX820" s="8"/>
      <c r="CY820" s="8"/>
      <c r="CZ820" s="8"/>
      <c r="DA820" s="8"/>
      <c r="DB820" s="8"/>
      <c r="DC820" s="8"/>
      <c r="DD820" s="8"/>
      <c r="DE820" s="8"/>
      <c r="DF820" s="8"/>
      <c r="DG820" s="8"/>
      <c r="DH820" s="8"/>
      <c r="DI820" s="8"/>
      <c r="DJ820" s="8"/>
      <c r="DK820" s="8"/>
      <c r="DL820" s="8"/>
    </row>
    <row r="821" spans="1:116" x14ac:dyDescent="0.3">
      <c r="A821" s="238"/>
      <c r="B821" s="241"/>
      <c r="C821" s="71" t="s">
        <v>11</v>
      </c>
      <c r="D821" s="13"/>
      <c r="E821" s="11"/>
      <c r="F821" s="11"/>
      <c r="G821" s="11"/>
      <c r="H821" s="11"/>
      <c r="I821" s="13"/>
      <c r="J821" s="234"/>
      <c r="K821" s="135"/>
      <c r="L821" s="234"/>
      <c r="M821" s="234"/>
      <c r="N821" s="234"/>
      <c r="O821" s="234"/>
      <c r="P821" s="234"/>
      <c r="Q821" s="235"/>
      <c r="R821" s="235"/>
      <c r="S821" s="236"/>
      <c r="T821" s="80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8"/>
      <c r="BW821" s="8"/>
      <c r="BX821" s="8"/>
      <c r="BY821" s="8"/>
      <c r="BZ821" s="8"/>
      <c r="CA821" s="8"/>
      <c r="CB821" s="8"/>
      <c r="CC821" s="8"/>
      <c r="CD821" s="8"/>
      <c r="CE821" s="8"/>
      <c r="CF821" s="8"/>
      <c r="CG821" s="8"/>
      <c r="CH821" s="8"/>
      <c r="CI821" s="8"/>
      <c r="CJ821" s="8"/>
      <c r="CK821" s="8"/>
      <c r="CL821" s="8"/>
      <c r="CM821" s="8"/>
      <c r="CN821" s="8"/>
      <c r="CO821" s="8"/>
      <c r="CP821" s="8"/>
      <c r="CQ821" s="8"/>
      <c r="CR821" s="8"/>
      <c r="CS821" s="8"/>
      <c r="CT821" s="8"/>
      <c r="CU821" s="8"/>
      <c r="CV821" s="8"/>
      <c r="CW821" s="8"/>
      <c r="CX821" s="8"/>
      <c r="CY821" s="8"/>
      <c r="CZ821" s="8"/>
      <c r="DA821" s="8"/>
      <c r="DB821" s="8"/>
      <c r="DC821" s="8"/>
      <c r="DD821" s="8"/>
      <c r="DE821" s="8"/>
      <c r="DF821" s="8"/>
      <c r="DG821" s="8"/>
      <c r="DH821" s="8"/>
      <c r="DI821" s="8"/>
      <c r="DJ821" s="8"/>
      <c r="DK821" s="8"/>
      <c r="DL821" s="8"/>
    </row>
    <row r="822" spans="1:116" x14ac:dyDescent="0.3">
      <c r="A822" s="238"/>
      <c r="B822" s="241"/>
      <c r="C822" s="71" t="s">
        <v>12</v>
      </c>
      <c r="D822" s="13">
        <f>SUM(E822:H822)</f>
        <v>684968.23</v>
      </c>
      <c r="E822" s="65">
        <v>40107.731</v>
      </c>
      <c r="F822" s="11">
        <v>353893.49900000001</v>
      </c>
      <c r="G822" s="11">
        <v>290967</v>
      </c>
      <c r="H822" s="11"/>
      <c r="I822" s="13"/>
      <c r="J822" s="234"/>
      <c r="K822" s="135"/>
      <c r="L822" s="234"/>
      <c r="M822" s="234"/>
      <c r="N822" s="234"/>
      <c r="O822" s="234"/>
      <c r="P822" s="234"/>
      <c r="Q822" s="235"/>
      <c r="R822" s="235"/>
      <c r="S822" s="236"/>
      <c r="T822" s="80" t="s">
        <v>471</v>
      </c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  <c r="BZ822" s="8"/>
      <c r="CA822" s="8"/>
      <c r="CB822" s="8"/>
      <c r="CC822" s="8"/>
      <c r="CD822" s="8"/>
      <c r="CE822" s="8"/>
      <c r="CF822" s="8"/>
      <c r="CG822" s="8"/>
      <c r="CH822" s="8"/>
      <c r="CI822" s="8"/>
      <c r="CJ822" s="8"/>
      <c r="CK822" s="8"/>
      <c r="CL822" s="8"/>
      <c r="CM822" s="8"/>
      <c r="CN822" s="8"/>
      <c r="CO822" s="8"/>
      <c r="CP822" s="8"/>
      <c r="CQ822" s="8"/>
      <c r="CR822" s="8"/>
      <c r="CS822" s="8"/>
      <c r="CT822" s="8"/>
      <c r="CU822" s="8"/>
      <c r="CV822" s="8"/>
      <c r="CW822" s="8"/>
      <c r="CX822" s="8"/>
      <c r="CY822" s="8"/>
      <c r="CZ822" s="8"/>
      <c r="DA822" s="8"/>
      <c r="DB822" s="8"/>
      <c r="DC822" s="8"/>
      <c r="DD822" s="8"/>
      <c r="DE822" s="8"/>
      <c r="DF822" s="8"/>
      <c r="DG822" s="8"/>
      <c r="DH822" s="8"/>
      <c r="DI822" s="8"/>
      <c r="DJ822" s="8"/>
      <c r="DK822" s="8"/>
      <c r="DL822" s="8"/>
    </row>
    <row r="823" spans="1:116" ht="28.5" customHeight="1" x14ac:dyDescent="0.25">
      <c r="A823" s="238"/>
      <c r="B823" s="241"/>
      <c r="C823" s="71" t="s">
        <v>37</v>
      </c>
      <c r="D823" s="13">
        <f>SUM(E823:H823)</f>
        <v>89858.603000000003</v>
      </c>
      <c r="E823" s="11">
        <v>4010.7730999999999</v>
      </c>
      <c r="F823" s="11">
        <v>35389.349900000001</v>
      </c>
      <c r="G823" s="11">
        <v>50458.48</v>
      </c>
      <c r="H823" s="11"/>
      <c r="I823" s="13"/>
      <c r="J823" s="234"/>
      <c r="K823" s="135"/>
      <c r="L823" s="234"/>
      <c r="M823" s="234"/>
      <c r="N823" s="234"/>
      <c r="O823" s="234"/>
      <c r="P823" s="234"/>
      <c r="Q823" s="235"/>
      <c r="R823" s="235"/>
      <c r="S823" s="236"/>
      <c r="T823" s="97" t="s">
        <v>429</v>
      </c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8"/>
      <c r="BW823" s="8"/>
      <c r="BX823" s="8"/>
      <c r="BY823" s="8"/>
      <c r="BZ823" s="8"/>
      <c r="CA823" s="8"/>
      <c r="CB823" s="8"/>
      <c r="CC823" s="8"/>
      <c r="CD823" s="8"/>
      <c r="CE823" s="8"/>
      <c r="CF823" s="8"/>
      <c r="CG823" s="8"/>
      <c r="CH823" s="8"/>
      <c r="CI823" s="8"/>
      <c r="CJ823" s="8"/>
      <c r="CK823" s="8"/>
      <c r="CL823" s="8"/>
      <c r="CM823" s="8"/>
      <c r="CN823" s="8"/>
      <c r="CO823" s="8"/>
      <c r="CP823" s="8"/>
      <c r="CQ823" s="8"/>
      <c r="CR823" s="8"/>
      <c r="CS823" s="8"/>
      <c r="CT823" s="8"/>
      <c r="CU823" s="8"/>
      <c r="CV823" s="8"/>
      <c r="CW823" s="8"/>
      <c r="CX823" s="8"/>
      <c r="CY823" s="8"/>
      <c r="CZ823" s="8"/>
      <c r="DA823" s="8"/>
      <c r="DB823" s="8"/>
      <c r="DC823" s="8"/>
      <c r="DD823" s="8"/>
      <c r="DE823" s="8"/>
      <c r="DF823" s="8"/>
      <c r="DG823" s="8"/>
      <c r="DH823" s="8"/>
      <c r="DI823" s="8"/>
      <c r="DJ823" s="8"/>
      <c r="DK823" s="8"/>
      <c r="DL823" s="8"/>
    </row>
    <row r="824" spans="1:116" x14ac:dyDescent="0.3">
      <c r="A824" s="238"/>
      <c r="B824" s="241"/>
      <c r="C824" s="71" t="s">
        <v>38</v>
      </c>
      <c r="D824" s="13"/>
      <c r="E824" s="11"/>
      <c r="F824" s="11"/>
      <c r="G824" s="11"/>
      <c r="H824" s="11"/>
      <c r="I824" s="13"/>
      <c r="J824" s="234"/>
      <c r="K824" s="135"/>
      <c r="L824" s="234"/>
      <c r="M824" s="234"/>
      <c r="N824" s="234"/>
      <c r="O824" s="234"/>
      <c r="P824" s="234"/>
      <c r="Q824" s="235"/>
      <c r="R824" s="235"/>
      <c r="S824" s="236"/>
      <c r="T824" s="80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8"/>
      <c r="BW824" s="8"/>
      <c r="BX824" s="8"/>
      <c r="BY824" s="8"/>
      <c r="BZ824" s="8"/>
      <c r="CA824" s="8"/>
      <c r="CB824" s="8"/>
      <c r="CC824" s="8"/>
      <c r="CD824" s="8"/>
      <c r="CE824" s="8"/>
      <c r="CF824" s="8"/>
      <c r="CG824" s="8"/>
      <c r="CH824" s="8"/>
      <c r="CI824" s="8"/>
      <c r="CJ824" s="8"/>
      <c r="CK824" s="8"/>
      <c r="CL824" s="8"/>
      <c r="CM824" s="8"/>
      <c r="CN824" s="8"/>
      <c r="CO824" s="8"/>
      <c r="CP824" s="8"/>
      <c r="CQ824" s="8"/>
      <c r="CR824" s="8"/>
      <c r="CS824" s="8"/>
      <c r="CT824" s="8"/>
      <c r="CU824" s="8"/>
      <c r="CV824" s="8"/>
      <c r="CW824" s="8"/>
      <c r="CX824" s="8"/>
      <c r="CY824" s="8"/>
      <c r="CZ824" s="8"/>
      <c r="DA824" s="8"/>
      <c r="DB824" s="8"/>
      <c r="DC824" s="8"/>
      <c r="DD824" s="8"/>
      <c r="DE824" s="8"/>
      <c r="DF824" s="8"/>
      <c r="DG824" s="8"/>
      <c r="DH824" s="8"/>
      <c r="DI824" s="8"/>
      <c r="DJ824" s="8"/>
      <c r="DK824" s="8"/>
      <c r="DL824" s="8"/>
    </row>
    <row r="825" spans="1:116" s="43" customFormat="1" x14ac:dyDescent="0.3">
      <c r="A825" s="237" t="s">
        <v>196</v>
      </c>
      <c r="B825" s="237"/>
      <c r="C825" s="237"/>
      <c r="D825" s="237"/>
      <c r="E825" s="237"/>
      <c r="F825" s="237"/>
      <c r="G825" s="237"/>
      <c r="H825" s="237"/>
      <c r="I825" s="237"/>
      <c r="J825" s="237"/>
      <c r="K825" s="237"/>
      <c r="L825" s="237"/>
      <c r="M825" s="237"/>
      <c r="N825" s="237"/>
      <c r="O825" s="237"/>
      <c r="P825" s="237"/>
      <c r="Q825" s="244"/>
      <c r="R825" s="244"/>
      <c r="S825" s="244"/>
      <c r="T825" s="84"/>
      <c r="U825" s="61"/>
      <c r="V825" s="61"/>
      <c r="W825" s="61"/>
      <c r="X825" s="61"/>
      <c r="Y825" s="61"/>
      <c r="Z825" s="61"/>
      <c r="AA825" s="61"/>
      <c r="AB825" s="61"/>
      <c r="AC825" s="61"/>
      <c r="AD825" s="61"/>
      <c r="AE825" s="61"/>
      <c r="AF825" s="61"/>
      <c r="AG825" s="61"/>
      <c r="AH825" s="61"/>
      <c r="AI825" s="61"/>
      <c r="AJ825" s="61"/>
      <c r="AK825" s="61"/>
      <c r="AL825" s="61"/>
      <c r="AM825" s="61"/>
      <c r="AN825" s="61"/>
      <c r="AO825" s="61"/>
      <c r="AP825" s="61"/>
      <c r="AQ825" s="61"/>
      <c r="AR825" s="61"/>
      <c r="AS825" s="61"/>
      <c r="AT825" s="61"/>
      <c r="AU825" s="61"/>
      <c r="AV825" s="61"/>
      <c r="AW825" s="61"/>
      <c r="AX825" s="61"/>
      <c r="AY825" s="61"/>
      <c r="AZ825" s="61"/>
      <c r="BA825" s="61"/>
      <c r="BB825" s="61"/>
      <c r="BC825" s="61"/>
      <c r="BD825" s="61"/>
      <c r="BE825" s="61"/>
      <c r="BF825" s="61"/>
      <c r="BG825" s="61"/>
      <c r="BH825" s="61"/>
      <c r="BI825" s="61"/>
      <c r="BJ825" s="61"/>
      <c r="BK825" s="61"/>
      <c r="BL825" s="61"/>
      <c r="BM825" s="61"/>
      <c r="BN825" s="61"/>
      <c r="BO825" s="61"/>
      <c r="BP825" s="61"/>
      <c r="BQ825" s="61"/>
      <c r="BR825" s="61"/>
      <c r="BS825" s="61"/>
      <c r="BT825" s="61"/>
      <c r="BU825" s="61"/>
      <c r="BV825" s="61"/>
      <c r="BW825" s="61"/>
      <c r="BX825" s="61"/>
      <c r="BY825" s="61"/>
      <c r="BZ825" s="61"/>
      <c r="CA825" s="61"/>
      <c r="CB825" s="61"/>
      <c r="CC825" s="61"/>
      <c r="CD825" s="61"/>
      <c r="CE825" s="61"/>
      <c r="CF825" s="61"/>
      <c r="CG825" s="61"/>
      <c r="CH825" s="61"/>
      <c r="CI825" s="61"/>
      <c r="CJ825" s="61"/>
      <c r="CK825" s="61"/>
      <c r="CL825" s="61"/>
      <c r="CM825" s="61"/>
      <c r="CN825" s="61"/>
      <c r="CO825" s="61"/>
      <c r="CP825" s="61"/>
      <c r="CQ825" s="61"/>
      <c r="CR825" s="61"/>
      <c r="CS825" s="61"/>
      <c r="CT825" s="61"/>
      <c r="CU825" s="61"/>
      <c r="CV825" s="61"/>
      <c r="CW825" s="61"/>
      <c r="CX825" s="61"/>
      <c r="CY825" s="61"/>
      <c r="CZ825" s="61"/>
      <c r="DA825" s="61"/>
      <c r="DB825" s="61"/>
      <c r="DC825" s="61"/>
      <c r="DD825" s="61"/>
      <c r="DE825" s="61"/>
      <c r="DF825" s="61"/>
      <c r="DG825" s="61"/>
      <c r="DH825" s="61"/>
      <c r="DI825" s="61"/>
      <c r="DJ825" s="61"/>
      <c r="DK825" s="61"/>
      <c r="DL825" s="61"/>
    </row>
    <row r="826" spans="1:116" x14ac:dyDescent="0.3">
      <c r="A826" s="238"/>
      <c r="B826" s="239" t="s">
        <v>202</v>
      </c>
      <c r="C826" s="239"/>
      <c r="D826" s="239"/>
      <c r="E826" s="239"/>
      <c r="F826" s="239"/>
      <c r="G826" s="239"/>
      <c r="H826" s="239"/>
      <c r="I826" s="239"/>
      <c r="J826" s="239"/>
      <c r="K826" s="239"/>
      <c r="L826" s="239"/>
      <c r="M826" s="239"/>
      <c r="N826" s="239"/>
      <c r="O826" s="239"/>
      <c r="P826" s="239"/>
      <c r="Q826" s="239"/>
      <c r="R826" s="239"/>
      <c r="S826" s="239"/>
      <c r="T826" s="80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  <c r="BZ826" s="8"/>
      <c r="CA826" s="8"/>
      <c r="CB826" s="8"/>
      <c r="CC826" s="8"/>
      <c r="CD826" s="8"/>
      <c r="CE826" s="8"/>
      <c r="CF826" s="8"/>
      <c r="CG826" s="8"/>
      <c r="CH826" s="8"/>
      <c r="CI826" s="8"/>
      <c r="CJ826" s="8"/>
      <c r="CK826" s="8"/>
      <c r="CL826" s="8"/>
      <c r="CM826" s="8"/>
      <c r="CN826" s="8"/>
      <c r="CO826" s="8"/>
      <c r="CP826" s="8"/>
      <c r="CQ826" s="8"/>
      <c r="CR826" s="8"/>
      <c r="CS826" s="8"/>
      <c r="CT826" s="8"/>
      <c r="CU826" s="8"/>
      <c r="CV826" s="8"/>
      <c r="CW826" s="8"/>
      <c r="CX826" s="8"/>
      <c r="CY826" s="8"/>
      <c r="CZ826" s="8"/>
      <c r="DA826" s="8"/>
      <c r="DB826" s="8"/>
      <c r="DC826" s="8"/>
      <c r="DD826" s="8"/>
      <c r="DE826" s="8"/>
      <c r="DF826" s="8"/>
      <c r="DG826" s="8"/>
      <c r="DH826" s="8"/>
      <c r="DI826" s="8"/>
      <c r="DJ826" s="8"/>
      <c r="DK826" s="8"/>
      <c r="DL826" s="8"/>
    </row>
    <row r="827" spans="1:116" ht="36" customHeight="1" x14ac:dyDescent="0.3">
      <c r="A827" s="238"/>
      <c r="B827" s="241" t="s">
        <v>595</v>
      </c>
      <c r="C827" s="242" t="s">
        <v>203</v>
      </c>
      <c r="D827" s="242"/>
      <c r="E827" s="242"/>
      <c r="F827" s="242"/>
      <c r="G827" s="242"/>
      <c r="H827" s="242"/>
      <c r="I827" s="242"/>
      <c r="J827" s="234" t="s">
        <v>242</v>
      </c>
      <c r="K827" s="135"/>
      <c r="L827" s="234" t="s">
        <v>250</v>
      </c>
      <c r="M827" s="234" t="s">
        <v>245</v>
      </c>
      <c r="N827" s="234">
        <v>304253.28999999998</v>
      </c>
      <c r="O827" s="234" t="s">
        <v>246</v>
      </c>
      <c r="P827" s="234" t="s">
        <v>50</v>
      </c>
      <c r="Q827" s="235" t="s">
        <v>247</v>
      </c>
      <c r="R827" s="235" t="s">
        <v>248</v>
      </c>
      <c r="S827" s="236" t="s">
        <v>251</v>
      </c>
      <c r="T827" s="89" t="s">
        <v>409</v>
      </c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8"/>
      <c r="BW827" s="8"/>
      <c r="BX827" s="8"/>
      <c r="BY827" s="8"/>
      <c r="BZ827" s="8"/>
      <c r="CA827" s="8"/>
      <c r="CB827" s="8"/>
      <c r="CC827" s="8"/>
      <c r="CD827" s="8"/>
      <c r="CE827" s="8"/>
      <c r="CF827" s="8"/>
      <c r="CG827" s="8"/>
      <c r="CH827" s="8"/>
      <c r="CI827" s="8"/>
      <c r="CJ827" s="8"/>
      <c r="CK827" s="8"/>
      <c r="CL827" s="8"/>
      <c r="CM827" s="8"/>
      <c r="CN827" s="8"/>
      <c r="CO827" s="8"/>
      <c r="CP827" s="8"/>
      <c r="CQ827" s="8"/>
      <c r="CR827" s="8"/>
      <c r="CS827" s="8"/>
      <c r="CT827" s="8"/>
      <c r="CU827" s="8"/>
      <c r="CV827" s="8"/>
      <c r="CW827" s="8"/>
      <c r="CX827" s="8"/>
      <c r="CY827" s="8"/>
      <c r="CZ827" s="8"/>
      <c r="DA827" s="8"/>
      <c r="DB827" s="8"/>
      <c r="DC827" s="8"/>
      <c r="DD827" s="8"/>
      <c r="DE827" s="8"/>
      <c r="DF827" s="8"/>
      <c r="DG827" s="8"/>
      <c r="DH827" s="8"/>
      <c r="DI827" s="8"/>
      <c r="DJ827" s="8"/>
      <c r="DK827" s="8"/>
      <c r="DL827" s="8"/>
    </row>
    <row r="828" spans="1:116" x14ac:dyDescent="0.3">
      <c r="A828" s="238"/>
      <c r="B828" s="241"/>
      <c r="C828" s="70" t="s">
        <v>28</v>
      </c>
      <c r="D828" s="13">
        <f t="shared" ref="D828:F828" si="95">SUM(D829:D832)</f>
        <v>236662.448</v>
      </c>
      <c r="E828" s="11">
        <f t="shared" si="95"/>
        <v>44000</v>
      </c>
      <c r="F828" s="11">
        <f t="shared" si="95"/>
        <v>192662.448</v>
      </c>
      <c r="G828" s="11"/>
      <c r="H828" s="11"/>
      <c r="I828" s="13"/>
      <c r="J828" s="234"/>
      <c r="K828" s="135"/>
      <c r="L828" s="234"/>
      <c r="M828" s="234"/>
      <c r="N828" s="234"/>
      <c r="O828" s="234"/>
      <c r="P828" s="234"/>
      <c r="Q828" s="235"/>
      <c r="R828" s="235"/>
      <c r="S828" s="236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8"/>
      <c r="BW828" s="8"/>
      <c r="BX828" s="8"/>
      <c r="BY828" s="8"/>
      <c r="BZ828" s="8"/>
      <c r="CA828" s="8"/>
      <c r="CB828" s="8"/>
      <c r="CC828" s="8"/>
      <c r="CD828" s="8"/>
      <c r="CE828" s="8"/>
      <c r="CF828" s="8"/>
      <c r="CG828" s="8"/>
      <c r="CH828" s="8"/>
      <c r="CI828" s="8"/>
      <c r="CJ828" s="8"/>
      <c r="CK828" s="8"/>
      <c r="CL828" s="8"/>
      <c r="CM828" s="8"/>
      <c r="CN828" s="8"/>
      <c r="CO828" s="8"/>
      <c r="CP828" s="8"/>
      <c r="CQ828" s="8"/>
      <c r="CR828" s="8"/>
      <c r="CS828" s="8"/>
      <c r="CT828" s="8"/>
      <c r="CU828" s="8"/>
      <c r="CV828" s="8"/>
      <c r="CW828" s="8"/>
      <c r="CX828" s="8"/>
      <c r="CY828" s="8"/>
      <c r="CZ828" s="8"/>
      <c r="DA828" s="8"/>
      <c r="DB828" s="8"/>
      <c r="DC828" s="8"/>
      <c r="DD828" s="8"/>
      <c r="DE828" s="8"/>
      <c r="DF828" s="8"/>
      <c r="DG828" s="8"/>
      <c r="DH828" s="8"/>
      <c r="DI828" s="8"/>
      <c r="DJ828" s="8"/>
      <c r="DK828" s="8"/>
      <c r="DL828" s="8"/>
    </row>
    <row r="829" spans="1:116" x14ac:dyDescent="0.3">
      <c r="A829" s="238"/>
      <c r="B829" s="241"/>
      <c r="C829" s="71" t="s">
        <v>11</v>
      </c>
      <c r="D829" s="13"/>
      <c r="E829" s="11"/>
      <c r="F829" s="11"/>
      <c r="G829" s="11"/>
      <c r="H829" s="11"/>
      <c r="I829" s="13"/>
      <c r="J829" s="234"/>
      <c r="K829" s="135"/>
      <c r="L829" s="234"/>
      <c r="M829" s="234"/>
      <c r="N829" s="234"/>
      <c r="O829" s="234"/>
      <c r="P829" s="234"/>
      <c r="Q829" s="235"/>
      <c r="R829" s="235"/>
      <c r="S829" s="236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8"/>
      <c r="BW829" s="8"/>
      <c r="BX829" s="8"/>
      <c r="BY829" s="8"/>
      <c r="BZ829" s="8"/>
      <c r="CA829" s="8"/>
      <c r="CB829" s="8"/>
      <c r="CC829" s="8"/>
      <c r="CD829" s="8"/>
      <c r="CE829" s="8"/>
      <c r="CF829" s="8"/>
      <c r="CG829" s="8"/>
      <c r="CH829" s="8"/>
      <c r="CI829" s="8"/>
      <c r="CJ829" s="8"/>
      <c r="CK829" s="8"/>
      <c r="CL829" s="8"/>
      <c r="CM829" s="8"/>
      <c r="CN829" s="8"/>
      <c r="CO829" s="8"/>
      <c r="CP829" s="8"/>
      <c r="CQ829" s="8"/>
      <c r="CR829" s="8"/>
      <c r="CS829" s="8"/>
      <c r="CT829" s="8"/>
      <c r="CU829" s="8"/>
      <c r="CV829" s="8"/>
      <c r="CW829" s="8"/>
      <c r="CX829" s="8"/>
      <c r="CY829" s="8"/>
      <c r="CZ829" s="8"/>
      <c r="DA829" s="8"/>
      <c r="DB829" s="8"/>
      <c r="DC829" s="8"/>
      <c r="DD829" s="8"/>
      <c r="DE829" s="8"/>
      <c r="DF829" s="8"/>
      <c r="DG829" s="8"/>
      <c r="DH829" s="8"/>
      <c r="DI829" s="8"/>
      <c r="DJ829" s="8"/>
      <c r="DK829" s="8"/>
      <c r="DL829" s="8"/>
    </row>
    <row r="830" spans="1:116" x14ac:dyDescent="0.3">
      <c r="A830" s="238"/>
      <c r="B830" s="241"/>
      <c r="C830" s="71" t="s">
        <v>12</v>
      </c>
      <c r="D830" s="13">
        <f>SUM(E830:H830)</f>
        <v>215147.68</v>
      </c>
      <c r="E830" s="65">
        <v>40000</v>
      </c>
      <c r="F830" s="65">
        <v>175147.68</v>
      </c>
      <c r="G830" s="11"/>
      <c r="H830" s="11"/>
      <c r="I830" s="13"/>
      <c r="J830" s="234"/>
      <c r="K830" s="135"/>
      <c r="L830" s="234"/>
      <c r="M830" s="234"/>
      <c r="N830" s="234"/>
      <c r="O830" s="234"/>
      <c r="P830" s="234"/>
      <c r="Q830" s="235"/>
      <c r="R830" s="235"/>
      <c r="S830" s="236"/>
      <c r="T830" s="90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8"/>
      <c r="BW830" s="8"/>
      <c r="BX830" s="8"/>
      <c r="BY830" s="8"/>
      <c r="BZ830" s="8"/>
      <c r="CA830" s="8"/>
      <c r="CB830" s="8"/>
      <c r="CC830" s="8"/>
      <c r="CD830" s="8"/>
      <c r="CE830" s="8"/>
      <c r="CF830" s="8"/>
      <c r="CG830" s="8"/>
      <c r="CH830" s="8"/>
      <c r="CI830" s="8"/>
      <c r="CJ830" s="8"/>
      <c r="CK830" s="8"/>
      <c r="CL830" s="8"/>
      <c r="CM830" s="8"/>
      <c r="CN830" s="8"/>
      <c r="CO830" s="8"/>
      <c r="CP830" s="8"/>
      <c r="CQ830" s="8"/>
      <c r="CR830" s="8"/>
      <c r="CS830" s="8"/>
      <c r="CT830" s="8"/>
      <c r="CU830" s="8"/>
      <c r="CV830" s="8"/>
      <c r="CW830" s="8"/>
      <c r="CX830" s="8"/>
      <c r="CY830" s="8"/>
      <c r="CZ830" s="8"/>
      <c r="DA830" s="8"/>
      <c r="DB830" s="8"/>
      <c r="DC830" s="8"/>
      <c r="DD830" s="8"/>
      <c r="DE830" s="8"/>
      <c r="DF830" s="8"/>
      <c r="DG830" s="8"/>
      <c r="DH830" s="8"/>
      <c r="DI830" s="8"/>
      <c r="DJ830" s="8"/>
      <c r="DK830" s="8"/>
      <c r="DL830" s="8"/>
    </row>
    <row r="831" spans="1:116" ht="44.25" customHeight="1" x14ac:dyDescent="0.25">
      <c r="A831" s="238"/>
      <c r="B831" s="241"/>
      <c r="C831" s="71" t="s">
        <v>37</v>
      </c>
      <c r="D831" s="13">
        <f>SUM(E831:H831)</f>
        <v>21514.768</v>
      </c>
      <c r="E831" s="11">
        <v>4000</v>
      </c>
      <c r="F831" s="11">
        <v>17514.768</v>
      </c>
      <c r="G831" s="11"/>
      <c r="H831" s="11"/>
      <c r="I831" s="13"/>
      <c r="J831" s="234"/>
      <c r="K831" s="135"/>
      <c r="L831" s="234"/>
      <c r="M831" s="234"/>
      <c r="N831" s="234"/>
      <c r="O831" s="234"/>
      <c r="P831" s="234"/>
      <c r="Q831" s="235"/>
      <c r="R831" s="235"/>
      <c r="S831" s="236"/>
      <c r="T831" s="97" t="s">
        <v>430</v>
      </c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  <c r="BZ831" s="8"/>
      <c r="CA831" s="8"/>
      <c r="CB831" s="8"/>
      <c r="CC831" s="8"/>
      <c r="CD831" s="8"/>
      <c r="CE831" s="8"/>
      <c r="CF831" s="8"/>
      <c r="CG831" s="8"/>
      <c r="CH831" s="8"/>
      <c r="CI831" s="8"/>
      <c r="CJ831" s="8"/>
      <c r="CK831" s="8"/>
      <c r="CL831" s="8"/>
      <c r="CM831" s="8"/>
      <c r="CN831" s="8"/>
      <c r="CO831" s="8"/>
      <c r="CP831" s="8"/>
      <c r="CQ831" s="8"/>
      <c r="CR831" s="8"/>
      <c r="CS831" s="8"/>
      <c r="CT831" s="8"/>
      <c r="CU831" s="8"/>
      <c r="CV831" s="8"/>
      <c r="CW831" s="8"/>
      <c r="CX831" s="8"/>
      <c r="CY831" s="8"/>
      <c r="CZ831" s="8"/>
      <c r="DA831" s="8"/>
      <c r="DB831" s="8"/>
      <c r="DC831" s="8"/>
      <c r="DD831" s="8"/>
      <c r="DE831" s="8"/>
      <c r="DF831" s="8"/>
      <c r="DG831" s="8"/>
      <c r="DH831" s="8"/>
      <c r="DI831" s="8"/>
      <c r="DJ831" s="8"/>
      <c r="DK831" s="8"/>
      <c r="DL831" s="8"/>
    </row>
    <row r="832" spans="1:116" x14ac:dyDescent="0.3">
      <c r="A832" s="238"/>
      <c r="B832" s="241"/>
      <c r="C832" s="71" t="s">
        <v>38</v>
      </c>
      <c r="D832" s="13"/>
      <c r="E832" s="11"/>
      <c r="F832" s="11"/>
      <c r="G832" s="11"/>
      <c r="H832" s="11"/>
      <c r="I832" s="13"/>
      <c r="J832" s="234"/>
      <c r="K832" s="135"/>
      <c r="L832" s="234"/>
      <c r="M832" s="234"/>
      <c r="N832" s="234"/>
      <c r="O832" s="234"/>
      <c r="P832" s="234"/>
      <c r="Q832" s="235"/>
      <c r="R832" s="235"/>
      <c r="S832" s="236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8"/>
      <c r="BW832" s="8"/>
      <c r="BX832" s="8"/>
      <c r="BY832" s="8"/>
      <c r="BZ832" s="8"/>
      <c r="CA832" s="8"/>
      <c r="CB832" s="8"/>
      <c r="CC832" s="8"/>
      <c r="CD832" s="8"/>
      <c r="CE832" s="8"/>
      <c r="CF832" s="8"/>
      <c r="CG832" s="8"/>
      <c r="CH832" s="8"/>
      <c r="CI832" s="8"/>
      <c r="CJ832" s="8"/>
      <c r="CK832" s="8"/>
      <c r="CL832" s="8"/>
      <c r="CM832" s="8"/>
      <c r="CN832" s="8"/>
      <c r="CO832" s="8"/>
      <c r="CP832" s="8"/>
      <c r="CQ832" s="8"/>
      <c r="CR832" s="8"/>
      <c r="CS832" s="8"/>
      <c r="CT832" s="8"/>
      <c r="CU832" s="8"/>
      <c r="CV832" s="8"/>
      <c r="CW832" s="8"/>
      <c r="CX832" s="8"/>
      <c r="CY832" s="8"/>
      <c r="CZ832" s="8"/>
      <c r="DA832" s="8"/>
      <c r="DB832" s="8"/>
      <c r="DC832" s="8"/>
      <c r="DD832" s="8"/>
      <c r="DE832" s="8"/>
      <c r="DF832" s="8"/>
      <c r="DG832" s="8"/>
      <c r="DH832" s="8"/>
      <c r="DI832" s="8"/>
      <c r="DJ832" s="8"/>
      <c r="DK832" s="8"/>
      <c r="DL832" s="8"/>
    </row>
    <row r="833" spans="1:116" s="43" customFormat="1" x14ac:dyDescent="0.3">
      <c r="A833" s="237" t="s">
        <v>196</v>
      </c>
      <c r="B833" s="237"/>
      <c r="C833" s="237"/>
      <c r="D833" s="237"/>
      <c r="E833" s="237"/>
      <c r="F833" s="237"/>
      <c r="G833" s="237"/>
      <c r="H833" s="237"/>
      <c r="I833" s="237"/>
      <c r="J833" s="237"/>
      <c r="K833" s="237"/>
      <c r="L833" s="237"/>
      <c r="M833" s="237"/>
      <c r="N833" s="237"/>
      <c r="O833" s="237"/>
      <c r="P833" s="237"/>
      <c r="Q833" s="244"/>
      <c r="R833" s="244"/>
      <c r="S833" s="244"/>
      <c r="T833" s="84"/>
      <c r="U833" s="61"/>
      <c r="V833" s="61"/>
      <c r="W833" s="61"/>
      <c r="X833" s="61"/>
      <c r="Y833" s="61"/>
      <c r="Z833" s="61"/>
      <c r="AA833" s="61"/>
      <c r="AB833" s="61"/>
      <c r="AC833" s="61"/>
      <c r="AD833" s="61"/>
      <c r="AE833" s="61"/>
      <c r="AF833" s="61"/>
      <c r="AG833" s="61"/>
      <c r="AH833" s="61"/>
      <c r="AI833" s="61"/>
      <c r="AJ833" s="61"/>
      <c r="AK833" s="61"/>
      <c r="AL833" s="61"/>
      <c r="AM833" s="61"/>
      <c r="AN833" s="61"/>
      <c r="AO833" s="61"/>
      <c r="AP833" s="61"/>
      <c r="AQ833" s="61"/>
      <c r="AR833" s="61"/>
      <c r="AS833" s="61"/>
      <c r="AT833" s="61"/>
      <c r="AU833" s="61"/>
      <c r="AV833" s="61"/>
      <c r="AW833" s="61"/>
      <c r="AX833" s="61"/>
      <c r="AY833" s="61"/>
      <c r="AZ833" s="61"/>
      <c r="BA833" s="61"/>
      <c r="BB833" s="61"/>
      <c r="BC833" s="61"/>
      <c r="BD833" s="61"/>
      <c r="BE833" s="61"/>
      <c r="BF833" s="61"/>
      <c r="BG833" s="61"/>
      <c r="BH833" s="61"/>
      <c r="BI833" s="61"/>
      <c r="BJ833" s="61"/>
      <c r="BK833" s="61"/>
      <c r="BL833" s="61"/>
      <c r="BM833" s="61"/>
      <c r="BN833" s="61"/>
      <c r="BO833" s="61"/>
      <c r="BP833" s="61"/>
      <c r="BQ833" s="61"/>
      <c r="BR833" s="61"/>
      <c r="BS833" s="61"/>
      <c r="BT833" s="61"/>
      <c r="BU833" s="61"/>
      <c r="BV833" s="61"/>
      <c r="BW833" s="61"/>
      <c r="BX833" s="61"/>
      <c r="BY833" s="61"/>
      <c r="BZ833" s="61"/>
      <c r="CA833" s="61"/>
      <c r="CB833" s="61"/>
      <c r="CC833" s="61"/>
      <c r="CD833" s="61"/>
      <c r="CE833" s="61"/>
      <c r="CF833" s="61"/>
      <c r="CG833" s="61"/>
      <c r="CH833" s="61"/>
      <c r="CI833" s="61"/>
      <c r="CJ833" s="61"/>
      <c r="CK833" s="61"/>
      <c r="CL833" s="61"/>
      <c r="CM833" s="61"/>
      <c r="CN833" s="61"/>
      <c r="CO833" s="61"/>
      <c r="CP833" s="61"/>
      <c r="CQ833" s="61"/>
      <c r="CR833" s="61"/>
      <c r="CS833" s="61"/>
      <c r="CT833" s="61"/>
      <c r="CU833" s="61"/>
      <c r="CV833" s="61"/>
      <c r="CW833" s="61"/>
      <c r="CX833" s="61"/>
      <c r="CY833" s="61"/>
      <c r="CZ833" s="61"/>
      <c r="DA833" s="61"/>
      <c r="DB833" s="61"/>
      <c r="DC833" s="61"/>
      <c r="DD833" s="61"/>
      <c r="DE833" s="61"/>
      <c r="DF833" s="61"/>
      <c r="DG833" s="61"/>
      <c r="DH833" s="61"/>
      <c r="DI833" s="61"/>
      <c r="DJ833" s="61"/>
      <c r="DK833" s="61"/>
      <c r="DL833" s="61"/>
    </row>
    <row r="834" spans="1:116" x14ac:dyDescent="0.3">
      <c r="A834" s="238"/>
      <c r="B834" s="239" t="s">
        <v>198</v>
      </c>
      <c r="C834" s="239"/>
      <c r="D834" s="239"/>
      <c r="E834" s="239"/>
      <c r="F834" s="239"/>
      <c r="G834" s="239"/>
      <c r="H834" s="239"/>
      <c r="I834" s="239"/>
      <c r="J834" s="239"/>
      <c r="K834" s="239"/>
      <c r="L834" s="239"/>
      <c r="M834" s="239"/>
      <c r="N834" s="239"/>
      <c r="O834" s="239"/>
      <c r="P834" s="239"/>
      <c r="Q834" s="240"/>
      <c r="R834" s="240"/>
      <c r="S834" s="240"/>
      <c r="T834" s="80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8"/>
      <c r="BW834" s="8"/>
      <c r="BX834" s="8"/>
      <c r="BY834" s="8"/>
      <c r="BZ834" s="8"/>
      <c r="CA834" s="8"/>
      <c r="CB834" s="8"/>
      <c r="CC834" s="8"/>
      <c r="CD834" s="8"/>
      <c r="CE834" s="8"/>
      <c r="CF834" s="8"/>
      <c r="CG834" s="8"/>
      <c r="CH834" s="8"/>
      <c r="CI834" s="8"/>
      <c r="CJ834" s="8"/>
      <c r="CK834" s="8"/>
      <c r="CL834" s="8"/>
      <c r="CM834" s="8"/>
      <c r="CN834" s="8"/>
      <c r="CO834" s="8"/>
      <c r="CP834" s="8"/>
      <c r="CQ834" s="8"/>
      <c r="CR834" s="8"/>
      <c r="CS834" s="8"/>
      <c r="CT834" s="8"/>
      <c r="CU834" s="8"/>
      <c r="CV834" s="8"/>
      <c r="CW834" s="8"/>
      <c r="CX834" s="8"/>
      <c r="CY834" s="8"/>
      <c r="CZ834" s="8"/>
      <c r="DA834" s="8"/>
      <c r="DB834" s="8"/>
      <c r="DC834" s="8"/>
      <c r="DD834" s="8"/>
      <c r="DE834" s="8"/>
      <c r="DF834" s="8"/>
      <c r="DG834" s="8"/>
      <c r="DH834" s="8"/>
      <c r="DI834" s="8"/>
      <c r="DJ834" s="8"/>
      <c r="DK834" s="8"/>
      <c r="DL834" s="8"/>
    </row>
    <row r="835" spans="1:116" x14ac:dyDescent="0.3">
      <c r="A835" s="238"/>
      <c r="B835" s="241" t="s">
        <v>596</v>
      </c>
      <c r="C835" s="242" t="s">
        <v>200</v>
      </c>
      <c r="D835" s="242"/>
      <c r="E835" s="242"/>
      <c r="F835" s="242"/>
      <c r="G835" s="242"/>
      <c r="H835" s="242"/>
      <c r="I835" s="242"/>
      <c r="J835" s="234" t="s">
        <v>166</v>
      </c>
      <c r="K835" s="135"/>
      <c r="L835" s="234" t="s">
        <v>140</v>
      </c>
      <c r="M835" s="234" t="s">
        <v>229</v>
      </c>
      <c r="N835" s="234" t="s">
        <v>140</v>
      </c>
      <c r="O835" s="234" t="s">
        <v>41</v>
      </c>
      <c r="P835" s="234" t="s">
        <v>53</v>
      </c>
      <c r="Q835" s="235" t="s">
        <v>58</v>
      </c>
      <c r="R835" s="235" t="s">
        <v>140</v>
      </c>
      <c r="S835" s="235" t="s">
        <v>140</v>
      </c>
      <c r="T835" s="80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8"/>
      <c r="BW835" s="8"/>
      <c r="BX835" s="8"/>
      <c r="BY835" s="8"/>
      <c r="BZ835" s="8"/>
      <c r="CA835" s="8"/>
      <c r="CB835" s="8"/>
      <c r="CC835" s="8"/>
      <c r="CD835" s="8"/>
      <c r="CE835" s="8"/>
      <c r="CF835" s="8"/>
      <c r="CG835" s="8"/>
      <c r="CH835" s="8"/>
      <c r="CI835" s="8"/>
      <c r="CJ835" s="8"/>
      <c r="CK835" s="8"/>
      <c r="CL835" s="8"/>
      <c r="CM835" s="8"/>
      <c r="CN835" s="8"/>
      <c r="CO835" s="8"/>
      <c r="CP835" s="8"/>
      <c r="CQ835" s="8"/>
      <c r="CR835" s="8"/>
      <c r="CS835" s="8"/>
      <c r="CT835" s="8"/>
      <c r="CU835" s="8"/>
      <c r="CV835" s="8"/>
      <c r="CW835" s="8"/>
      <c r="CX835" s="8"/>
      <c r="CY835" s="8"/>
      <c r="CZ835" s="8"/>
      <c r="DA835" s="8"/>
      <c r="DB835" s="8"/>
      <c r="DC835" s="8"/>
      <c r="DD835" s="8"/>
      <c r="DE835" s="8"/>
      <c r="DF835" s="8"/>
      <c r="DG835" s="8"/>
      <c r="DH835" s="8"/>
      <c r="DI835" s="8"/>
      <c r="DJ835" s="8"/>
      <c r="DK835" s="8"/>
      <c r="DL835" s="8"/>
    </row>
    <row r="836" spans="1:116" ht="21" customHeight="1" x14ac:dyDescent="0.3">
      <c r="A836" s="238"/>
      <c r="B836" s="241"/>
      <c r="C836" s="70" t="s">
        <v>28</v>
      </c>
      <c r="D836" s="13">
        <f t="shared" ref="D836:F836" si="96">SUM(D837:D840)</f>
        <v>126336.265</v>
      </c>
      <c r="E836" s="11">
        <f t="shared" si="96"/>
        <v>0</v>
      </c>
      <c r="F836" s="11">
        <f t="shared" si="96"/>
        <v>126336.265</v>
      </c>
      <c r="G836" s="11"/>
      <c r="H836" s="11"/>
      <c r="I836" s="13"/>
      <c r="J836" s="234"/>
      <c r="K836" s="135"/>
      <c r="L836" s="234"/>
      <c r="M836" s="234"/>
      <c r="N836" s="234"/>
      <c r="O836" s="234"/>
      <c r="P836" s="234"/>
      <c r="Q836" s="235"/>
      <c r="R836" s="235"/>
      <c r="S836" s="235"/>
      <c r="T836" s="94" t="s">
        <v>432</v>
      </c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8"/>
      <c r="BW836" s="8"/>
      <c r="BX836" s="8"/>
      <c r="BY836" s="8"/>
      <c r="BZ836" s="8"/>
      <c r="CA836" s="8"/>
      <c r="CB836" s="8"/>
      <c r="CC836" s="8"/>
      <c r="CD836" s="8"/>
      <c r="CE836" s="8"/>
      <c r="CF836" s="8"/>
      <c r="CG836" s="8"/>
      <c r="CH836" s="8"/>
      <c r="CI836" s="8"/>
      <c r="CJ836" s="8"/>
      <c r="CK836" s="8"/>
      <c r="CL836" s="8"/>
      <c r="CM836" s="8"/>
      <c r="CN836" s="8"/>
      <c r="CO836" s="8"/>
      <c r="CP836" s="8"/>
      <c r="CQ836" s="8"/>
      <c r="CR836" s="8"/>
      <c r="CS836" s="8"/>
      <c r="CT836" s="8"/>
      <c r="CU836" s="8"/>
      <c r="CV836" s="8"/>
      <c r="CW836" s="8"/>
      <c r="CX836" s="8"/>
      <c r="CY836" s="8"/>
      <c r="CZ836" s="8"/>
      <c r="DA836" s="8"/>
      <c r="DB836" s="8"/>
      <c r="DC836" s="8"/>
      <c r="DD836" s="8"/>
      <c r="DE836" s="8"/>
      <c r="DF836" s="8"/>
      <c r="DG836" s="8"/>
      <c r="DH836" s="8"/>
      <c r="DI836" s="8"/>
      <c r="DJ836" s="8"/>
      <c r="DK836" s="8"/>
      <c r="DL836" s="8"/>
    </row>
    <row r="837" spans="1:116" x14ac:dyDescent="0.3">
      <c r="A837" s="238"/>
      <c r="B837" s="241"/>
      <c r="C837" s="71" t="s">
        <v>11</v>
      </c>
      <c r="D837" s="13"/>
      <c r="E837" s="11"/>
      <c r="F837" s="11"/>
      <c r="G837" s="11"/>
      <c r="H837" s="11"/>
      <c r="I837" s="13"/>
      <c r="J837" s="234"/>
      <c r="K837" s="135"/>
      <c r="L837" s="234"/>
      <c r="M837" s="234"/>
      <c r="N837" s="234"/>
      <c r="O837" s="234"/>
      <c r="P837" s="234"/>
      <c r="Q837" s="235"/>
      <c r="R837" s="235"/>
      <c r="S837" s="235"/>
      <c r="T837" s="80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8"/>
      <c r="BW837" s="8"/>
      <c r="BX837" s="8"/>
      <c r="BY837" s="8"/>
      <c r="BZ837" s="8"/>
      <c r="CA837" s="8"/>
      <c r="CB837" s="8"/>
      <c r="CC837" s="8"/>
      <c r="CD837" s="8"/>
      <c r="CE837" s="8"/>
      <c r="CF837" s="8"/>
      <c r="CG837" s="8"/>
      <c r="CH837" s="8"/>
      <c r="CI837" s="8"/>
      <c r="CJ837" s="8"/>
      <c r="CK837" s="8"/>
      <c r="CL837" s="8"/>
      <c r="CM837" s="8"/>
      <c r="CN837" s="8"/>
      <c r="CO837" s="8"/>
      <c r="CP837" s="8"/>
      <c r="CQ837" s="8"/>
      <c r="CR837" s="8"/>
      <c r="CS837" s="8"/>
      <c r="CT837" s="8"/>
      <c r="CU837" s="8"/>
      <c r="CV837" s="8"/>
      <c r="CW837" s="8"/>
      <c r="CX837" s="8"/>
      <c r="CY837" s="8"/>
      <c r="CZ837" s="8"/>
      <c r="DA837" s="8"/>
      <c r="DB837" s="8"/>
      <c r="DC837" s="8"/>
      <c r="DD837" s="8"/>
      <c r="DE837" s="8"/>
      <c r="DF837" s="8"/>
      <c r="DG837" s="8"/>
      <c r="DH837" s="8"/>
      <c r="DI837" s="8"/>
      <c r="DJ837" s="8"/>
      <c r="DK837" s="8"/>
      <c r="DL837" s="8"/>
    </row>
    <row r="838" spans="1:116" ht="26.25" customHeight="1" x14ac:dyDescent="0.3">
      <c r="A838" s="238"/>
      <c r="B838" s="241"/>
      <c r="C838" s="71" t="s">
        <v>12</v>
      </c>
      <c r="D838" s="13">
        <f>SUM(E838:H838)</f>
        <v>126336.265</v>
      </c>
      <c r="E838" s="65"/>
      <c r="F838" s="65">
        <v>126336.265</v>
      </c>
      <c r="G838" s="11"/>
      <c r="H838" s="11"/>
      <c r="I838" s="13"/>
      <c r="J838" s="234"/>
      <c r="K838" s="135"/>
      <c r="L838" s="234"/>
      <c r="M838" s="234"/>
      <c r="N838" s="234"/>
      <c r="O838" s="234"/>
      <c r="P838" s="234"/>
      <c r="Q838" s="235"/>
      <c r="R838" s="235"/>
      <c r="S838" s="235"/>
      <c r="T838" s="80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  <c r="BR838" s="8"/>
      <c r="BS838" s="8"/>
      <c r="BT838" s="8"/>
      <c r="BU838" s="8"/>
      <c r="BV838" s="8"/>
      <c r="BW838" s="8"/>
      <c r="BX838" s="8"/>
      <c r="BY838" s="8"/>
      <c r="BZ838" s="8"/>
      <c r="CA838" s="8"/>
      <c r="CB838" s="8"/>
      <c r="CC838" s="8"/>
      <c r="CD838" s="8"/>
      <c r="CE838" s="8"/>
      <c r="CF838" s="8"/>
      <c r="CG838" s="8"/>
      <c r="CH838" s="8"/>
      <c r="CI838" s="8"/>
      <c r="CJ838" s="8"/>
      <c r="CK838" s="8"/>
      <c r="CL838" s="8"/>
      <c r="CM838" s="8"/>
      <c r="CN838" s="8"/>
      <c r="CO838" s="8"/>
      <c r="CP838" s="8"/>
      <c r="CQ838" s="8"/>
      <c r="CR838" s="8"/>
      <c r="CS838" s="8"/>
      <c r="CT838" s="8"/>
      <c r="CU838" s="8"/>
      <c r="CV838" s="8"/>
      <c r="CW838" s="8"/>
      <c r="CX838" s="8"/>
      <c r="CY838" s="8"/>
      <c r="CZ838" s="8"/>
      <c r="DA838" s="8"/>
      <c r="DB838" s="8"/>
      <c r="DC838" s="8"/>
      <c r="DD838" s="8"/>
      <c r="DE838" s="8"/>
      <c r="DF838" s="8"/>
      <c r="DG838" s="8"/>
      <c r="DH838" s="8"/>
      <c r="DI838" s="8"/>
      <c r="DJ838" s="8"/>
      <c r="DK838" s="8"/>
      <c r="DL838" s="8"/>
    </row>
    <row r="839" spans="1:116" ht="30.75" customHeight="1" x14ac:dyDescent="0.25">
      <c r="A839" s="238"/>
      <c r="B839" s="241"/>
      <c r="C839" s="71" t="s">
        <v>37</v>
      </c>
      <c r="D839" s="13"/>
      <c r="E839" s="11"/>
      <c r="F839" s="11"/>
      <c r="G839" s="11"/>
      <c r="H839" s="11"/>
      <c r="I839" s="13"/>
      <c r="J839" s="234"/>
      <c r="K839" s="135"/>
      <c r="L839" s="234"/>
      <c r="M839" s="234"/>
      <c r="N839" s="234"/>
      <c r="O839" s="234"/>
      <c r="P839" s="234"/>
      <c r="Q839" s="235"/>
      <c r="R839" s="235"/>
      <c r="S839" s="235"/>
      <c r="T839" s="97" t="s">
        <v>431</v>
      </c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8"/>
      <c r="BW839" s="8"/>
      <c r="BX839" s="8"/>
      <c r="BY839" s="8"/>
      <c r="BZ839" s="8"/>
      <c r="CA839" s="8"/>
      <c r="CB839" s="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8"/>
      <c r="CN839" s="8"/>
      <c r="CO839" s="8"/>
      <c r="CP839" s="8"/>
      <c r="CQ839" s="8"/>
      <c r="CR839" s="8"/>
      <c r="CS839" s="8"/>
      <c r="CT839" s="8"/>
      <c r="CU839" s="8"/>
      <c r="CV839" s="8"/>
      <c r="CW839" s="8"/>
      <c r="CX839" s="8"/>
      <c r="CY839" s="8"/>
      <c r="CZ839" s="8"/>
      <c r="DA839" s="8"/>
      <c r="DB839" s="8"/>
      <c r="DC839" s="8"/>
      <c r="DD839" s="8"/>
      <c r="DE839" s="8"/>
      <c r="DF839" s="8"/>
      <c r="DG839" s="8"/>
      <c r="DH839" s="8"/>
      <c r="DI839" s="8"/>
      <c r="DJ839" s="8"/>
      <c r="DK839" s="8"/>
      <c r="DL839" s="8"/>
    </row>
    <row r="840" spans="1:116" x14ac:dyDescent="0.3">
      <c r="A840" s="238"/>
      <c r="B840" s="241"/>
      <c r="C840" s="71" t="s">
        <v>38</v>
      </c>
      <c r="D840" s="13"/>
      <c r="E840" s="11"/>
      <c r="F840" s="11"/>
      <c r="G840" s="11"/>
      <c r="H840" s="11"/>
      <c r="I840" s="13"/>
      <c r="J840" s="234"/>
      <c r="K840" s="135"/>
      <c r="L840" s="234"/>
      <c r="M840" s="234"/>
      <c r="N840" s="234"/>
      <c r="O840" s="234"/>
      <c r="P840" s="234"/>
      <c r="Q840" s="235"/>
      <c r="R840" s="235"/>
      <c r="S840" s="235"/>
      <c r="T840" s="80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  <c r="BR840" s="8"/>
      <c r="BS840" s="8"/>
      <c r="BT840" s="8"/>
      <c r="BU840" s="8"/>
      <c r="BV840" s="8"/>
      <c r="BW840" s="8"/>
      <c r="BX840" s="8"/>
      <c r="BY840" s="8"/>
      <c r="BZ840" s="8"/>
      <c r="CA840" s="8"/>
      <c r="CB840" s="8"/>
      <c r="CC840" s="8"/>
      <c r="CD840" s="8"/>
      <c r="CE840" s="8"/>
      <c r="CF840" s="8"/>
      <c r="CG840" s="8"/>
      <c r="CH840" s="8"/>
      <c r="CI840" s="8"/>
      <c r="CJ840" s="8"/>
      <c r="CK840" s="8"/>
      <c r="CL840" s="8"/>
      <c r="CM840" s="8"/>
      <c r="CN840" s="8"/>
      <c r="CO840" s="8"/>
      <c r="CP840" s="8"/>
      <c r="CQ840" s="8"/>
      <c r="CR840" s="8"/>
      <c r="CS840" s="8"/>
      <c r="CT840" s="8"/>
      <c r="CU840" s="8"/>
      <c r="CV840" s="8"/>
      <c r="CW840" s="8"/>
      <c r="CX840" s="8"/>
      <c r="CY840" s="8"/>
      <c r="CZ840" s="8"/>
      <c r="DA840" s="8"/>
      <c r="DB840" s="8"/>
      <c r="DC840" s="8"/>
      <c r="DD840" s="8"/>
      <c r="DE840" s="8"/>
      <c r="DF840" s="8"/>
      <c r="DG840" s="8"/>
      <c r="DH840" s="8"/>
      <c r="DI840" s="8"/>
      <c r="DJ840" s="8"/>
      <c r="DK840" s="8"/>
      <c r="DL840" s="8"/>
    </row>
    <row r="841" spans="1:116" s="43" customFormat="1" x14ac:dyDescent="0.3">
      <c r="A841" s="237" t="s">
        <v>196</v>
      </c>
      <c r="B841" s="237"/>
      <c r="C841" s="237"/>
      <c r="D841" s="237"/>
      <c r="E841" s="237"/>
      <c r="F841" s="237"/>
      <c r="G841" s="237"/>
      <c r="H841" s="237"/>
      <c r="I841" s="237"/>
      <c r="J841" s="237"/>
      <c r="K841" s="237"/>
      <c r="L841" s="237"/>
      <c r="M841" s="237"/>
      <c r="N841" s="237"/>
      <c r="O841" s="237"/>
      <c r="P841" s="237"/>
      <c r="Q841" s="244"/>
      <c r="R841" s="244"/>
      <c r="S841" s="244"/>
      <c r="T841" s="84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61"/>
      <c r="AK841" s="61"/>
      <c r="AL841" s="61"/>
      <c r="AM841" s="61"/>
      <c r="AN841" s="61"/>
      <c r="AO841" s="61"/>
      <c r="AP841" s="61"/>
      <c r="AQ841" s="61"/>
      <c r="AR841" s="61"/>
      <c r="AS841" s="61"/>
      <c r="AT841" s="61"/>
      <c r="AU841" s="61"/>
      <c r="AV841" s="61"/>
      <c r="AW841" s="61"/>
      <c r="AX841" s="61"/>
      <c r="AY841" s="61"/>
      <c r="AZ841" s="61"/>
      <c r="BA841" s="61"/>
      <c r="BB841" s="61"/>
      <c r="BC841" s="61"/>
      <c r="BD841" s="61"/>
      <c r="BE841" s="61"/>
      <c r="BF841" s="61"/>
      <c r="BG841" s="61"/>
      <c r="BH841" s="61"/>
      <c r="BI841" s="61"/>
      <c r="BJ841" s="61"/>
      <c r="BK841" s="61"/>
      <c r="BL841" s="61"/>
      <c r="BM841" s="61"/>
      <c r="BN841" s="61"/>
      <c r="BO841" s="61"/>
      <c r="BP841" s="61"/>
      <c r="BQ841" s="61"/>
      <c r="BR841" s="61"/>
      <c r="BS841" s="61"/>
      <c r="BT841" s="61"/>
      <c r="BU841" s="61"/>
      <c r="BV841" s="61"/>
      <c r="BW841" s="61"/>
      <c r="BX841" s="61"/>
      <c r="BY841" s="61"/>
      <c r="BZ841" s="61"/>
      <c r="CA841" s="61"/>
      <c r="CB841" s="61"/>
      <c r="CC841" s="61"/>
      <c r="CD841" s="61"/>
      <c r="CE841" s="61"/>
      <c r="CF841" s="61"/>
      <c r="CG841" s="61"/>
      <c r="CH841" s="61"/>
      <c r="CI841" s="61"/>
      <c r="CJ841" s="61"/>
      <c r="CK841" s="61"/>
      <c r="CL841" s="61"/>
      <c r="CM841" s="61"/>
      <c r="CN841" s="61"/>
      <c r="CO841" s="61"/>
      <c r="CP841" s="61"/>
      <c r="CQ841" s="61"/>
      <c r="CR841" s="61"/>
      <c r="CS841" s="61"/>
      <c r="CT841" s="61"/>
      <c r="CU841" s="61"/>
      <c r="CV841" s="61"/>
      <c r="CW841" s="61"/>
      <c r="CX841" s="61"/>
      <c r="CY841" s="61"/>
      <c r="CZ841" s="61"/>
      <c r="DA841" s="61"/>
      <c r="DB841" s="61"/>
      <c r="DC841" s="61"/>
      <c r="DD841" s="61"/>
      <c r="DE841" s="61"/>
      <c r="DF841" s="61"/>
      <c r="DG841" s="61"/>
      <c r="DH841" s="61"/>
      <c r="DI841" s="61"/>
      <c r="DJ841" s="61"/>
      <c r="DK841" s="61"/>
      <c r="DL841" s="61"/>
    </row>
    <row r="842" spans="1:116" x14ac:dyDescent="0.3">
      <c r="A842" s="238"/>
      <c r="B842" s="239" t="s">
        <v>198</v>
      </c>
      <c r="C842" s="239"/>
      <c r="D842" s="239"/>
      <c r="E842" s="239"/>
      <c r="F842" s="239"/>
      <c r="G842" s="239"/>
      <c r="H842" s="239"/>
      <c r="I842" s="239"/>
      <c r="J842" s="239"/>
      <c r="K842" s="239"/>
      <c r="L842" s="239"/>
      <c r="M842" s="239"/>
      <c r="N842" s="239"/>
      <c r="O842" s="239"/>
      <c r="P842" s="239"/>
      <c r="Q842" s="239"/>
      <c r="R842" s="239"/>
      <c r="S842" s="239"/>
      <c r="T842" s="80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8"/>
      <c r="BW842" s="8"/>
      <c r="BX842" s="8"/>
      <c r="BY842" s="8"/>
      <c r="BZ842" s="8"/>
      <c r="CA842" s="8"/>
      <c r="CB842" s="8"/>
      <c r="CC842" s="8"/>
      <c r="CD842" s="8"/>
      <c r="CE842" s="8"/>
      <c r="CF842" s="8"/>
      <c r="CG842" s="8"/>
      <c r="CH842" s="8"/>
      <c r="CI842" s="8"/>
      <c r="CJ842" s="8"/>
      <c r="CK842" s="8"/>
      <c r="CL842" s="8"/>
      <c r="CM842" s="8"/>
      <c r="CN842" s="8"/>
      <c r="CO842" s="8"/>
      <c r="CP842" s="8"/>
      <c r="CQ842" s="8"/>
      <c r="CR842" s="8"/>
      <c r="CS842" s="8"/>
      <c r="CT842" s="8"/>
      <c r="CU842" s="8"/>
      <c r="CV842" s="8"/>
      <c r="CW842" s="8"/>
      <c r="CX842" s="8"/>
      <c r="CY842" s="8"/>
      <c r="CZ842" s="8"/>
      <c r="DA842" s="8"/>
      <c r="DB842" s="8"/>
      <c r="DC842" s="8"/>
      <c r="DD842" s="8"/>
      <c r="DE842" s="8"/>
      <c r="DF842" s="8"/>
      <c r="DG842" s="8"/>
      <c r="DH842" s="8"/>
      <c r="DI842" s="8"/>
      <c r="DJ842" s="8"/>
      <c r="DK842" s="8"/>
      <c r="DL842" s="8"/>
    </row>
    <row r="843" spans="1:116" x14ac:dyDescent="0.3">
      <c r="A843" s="238"/>
      <c r="B843" s="241" t="s">
        <v>597</v>
      </c>
      <c r="C843" s="242" t="s">
        <v>199</v>
      </c>
      <c r="D843" s="242"/>
      <c r="E843" s="242"/>
      <c r="F843" s="242"/>
      <c r="G843" s="242"/>
      <c r="H843" s="242"/>
      <c r="I843" s="242"/>
      <c r="J843" s="234" t="s">
        <v>98</v>
      </c>
      <c r="K843" s="135"/>
      <c r="L843" s="234" t="s">
        <v>239</v>
      </c>
      <c r="M843" s="234" t="s">
        <v>229</v>
      </c>
      <c r="N843" s="273">
        <v>474200</v>
      </c>
      <c r="O843" s="234" t="s">
        <v>41</v>
      </c>
      <c r="P843" s="234" t="s">
        <v>240</v>
      </c>
      <c r="Q843" s="235" t="s">
        <v>58</v>
      </c>
      <c r="R843" s="235" t="s">
        <v>140</v>
      </c>
      <c r="S843" s="235" t="s">
        <v>241</v>
      </c>
      <c r="T843" s="80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8"/>
      <c r="BY843" s="8"/>
      <c r="BZ843" s="8"/>
      <c r="CA843" s="8"/>
      <c r="CB843" s="8"/>
      <c r="CC843" s="8"/>
      <c r="CD843" s="8"/>
      <c r="CE843" s="8"/>
      <c r="CF843" s="8"/>
      <c r="CG843" s="8"/>
      <c r="CH843" s="8"/>
      <c r="CI843" s="8"/>
      <c r="CJ843" s="8"/>
      <c r="CK843" s="8"/>
      <c r="CL843" s="8"/>
      <c r="CM843" s="8"/>
      <c r="CN843" s="8"/>
      <c r="CO843" s="8"/>
      <c r="CP843" s="8"/>
      <c r="CQ843" s="8"/>
      <c r="CR843" s="8"/>
      <c r="CS843" s="8"/>
      <c r="CT843" s="8"/>
      <c r="CU843" s="8"/>
      <c r="CV843" s="8"/>
      <c r="CW843" s="8"/>
      <c r="CX843" s="8"/>
      <c r="CY843" s="8"/>
      <c r="CZ843" s="8"/>
      <c r="DA843" s="8"/>
      <c r="DB843" s="8"/>
      <c r="DC843" s="8"/>
      <c r="DD843" s="8"/>
      <c r="DE843" s="8"/>
      <c r="DF843" s="8"/>
      <c r="DG843" s="8"/>
      <c r="DH843" s="8"/>
      <c r="DI843" s="8"/>
      <c r="DJ843" s="8"/>
      <c r="DK843" s="8"/>
      <c r="DL843" s="8"/>
    </row>
    <row r="844" spans="1:116" x14ac:dyDescent="0.3">
      <c r="A844" s="238"/>
      <c r="B844" s="241"/>
      <c r="C844" s="70" t="s">
        <v>28</v>
      </c>
      <c r="D844" s="13">
        <f t="shared" ref="D844:F844" si="97">SUM(D845:D848)</f>
        <v>408956.31599999999</v>
      </c>
      <c r="E844" s="11">
        <f t="shared" si="97"/>
        <v>198765.913</v>
      </c>
      <c r="F844" s="11">
        <f t="shared" si="97"/>
        <v>210190.40299999999</v>
      </c>
      <c r="G844" s="11"/>
      <c r="H844" s="11"/>
      <c r="I844" s="13"/>
      <c r="J844" s="234"/>
      <c r="K844" s="135"/>
      <c r="L844" s="234"/>
      <c r="M844" s="234"/>
      <c r="N844" s="273"/>
      <c r="O844" s="234"/>
      <c r="P844" s="234"/>
      <c r="Q844" s="235"/>
      <c r="R844" s="235"/>
      <c r="S844" s="235"/>
      <c r="T844" s="80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8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8"/>
      <c r="DH844" s="8"/>
      <c r="DI844" s="8"/>
      <c r="DJ844" s="8"/>
      <c r="DK844" s="8"/>
      <c r="DL844" s="8"/>
    </row>
    <row r="845" spans="1:116" x14ac:dyDescent="0.3">
      <c r="A845" s="238"/>
      <c r="B845" s="241"/>
      <c r="C845" s="71" t="s">
        <v>11</v>
      </c>
      <c r="D845" s="13"/>
      <c r="E845" s="11"/>
      <c r="F845" s="11"/>
      <c r="G845" s="11"/>
      <c r="H845" s="11"/>
      <c r="I845" s="13"/>
      <c r="J845" s="234"/>
      <c r="K845" s="135"/>
      <c r="L845" s="234"/>
      <c r="M845" s="234"/>
      <c r="N845" s="273"/>
      <c r="O845" s="234"/>
      <c r="P845" s="234"/>
      <c r="Q845" s="235"/>
      <c r="R845" s="235"/>
      <c r="S845" s="235"/>
      <c r="T845" s="80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8"/>
      <c r="BW845" s="8"/>
      <c r="BX845" s="8"/>
      <c r="BY845" s="8"/>
      <c r="BZ845" s="8"/>
      <c r="CA845" s="8"/>
      <c r="CB845" s="8"/>
      <c r="CC845" s="8"/>
      <c r="CD845" s="8"/>
      <c r="CE845" s="8"/>
      <c r="CF845" s="8"/>
      <c r="CG845" s="8"/>
      <c r="CH845" s="8"/>
      <c r="CI845" s="8"/>
      <c r="CJ845" s="8"/>
      <c r="CK845" s="8"/>
      <c r="CL845" s="8"/>
      <c r="CM845" s="8"/>
      <c r="CN845" s="8"/>
      <c r="CO845" s="8"/>
      <c r="CP845" s="8"/>
      <c r="CQ845" s="8"/>
      <c r="CR845" s="8"/>
      <c r="CS845" s="8"/>
      <c r="CT845" s="8"/>
      <c r="CU845" s="8"/>
      <c r="CV845" s="8"/>
      <c r="CW845" s="8"/>
      <c r="CX845" s="8"/>
      <c r="CY845" s="8"/>
      <c r="CZ845" s="8"/>
      <c r="DA845" s="8"/>
      <c r="DB845" s="8"/>
      <c r="DC845" s="8"/>
      <c r="DD845" s="8"/>
      <c r="DE845" s="8"/>
      <c r="DF845" s="8"/>
      <c r="DG845" s="8"/>
      <c r="DH845" s="8"/>
      <c r="DI845" s="8"/>
      <c r="DJ845" s="8"/>
      <c r="DK845" s="8"/>
      <c r="DL845" s="8"/>
    </row>
    <row r="846" spans="1:116" x14ac:dyDescent="0.3">
      <c r="A846" s="238"/>
      <c r="B846" s="241"/>
      <c r="C846" s="71" t="s">
        <v>12</v>
      </c>
      <c r="D846" s="13">
        <f>SUM(E846:H846)</f>
        <v>408956.31599999999</v>
      </c>
      <c r="E846" s="11">
        <f>198765.913</f>
        <v>198765.913</v>
      </c>
      <c r="F846" s="11">
        <v>210190.40299999999</v>
      </c>
      <c r="G846" s="11"/>
      <c r="H846" s="11"/>
      <c r="I846" s="13"/>
      <c r="J846" s="234"/>
      <c r="K846" s="135"/>
      <c r="L846" s="234"/>
      <c r="M846" s="234"/>
      <c r="N846" s="273"/>
      <c r="O846" s="234"/>
      <c r="P846" s="234"/>
      <c r="Q846" s="235"/>
      <c r="R846" s="235"/>
      <c r="S846" s="235"/>
      <c r="T846" s="80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8"/>
      <c r="BW846" s="8"/>
      <c r="BX846" s="8"/>
      <c r="BY846" s="8"/>
      <c r="BZ846" s="8"/>
      <c r="CA846" s="8"/>
      <c r="CB846" s="8"/>
      <c r="CC846" s="8"/>
      <c r="CD846" s="8"/>
      <c r="CE846" s="8"/>
      <c r="CF846" s="8"/>
      <c r="CG846" s="8"/>
      <c r="CH846" s="8"/>
      <c r="CI846" s="8"/>
      <c r="CJ846" s="8"/>
      <c r="CK846" s="8"/>
      <c r="CL846" s="8"/>
      <c r="CM846" s="8"/>
      <c r="CN846" s="8"/>
      <c r="CO846" s="8"/>
      <c r="CP846" s="8"/>
      <c r="CQ846" s="8"/>
      <c r="CR846" s="8"/>
      <c r="CS846" s="8"/>
      <c r="CT846" s="8"/>
      <c r="CU846" s="8"/>
      <c r="CV846" s="8"/>
      <c r="CW846" s="8"/>
      <c r="CX846" s="8"/>
      <c r="CY846" s="8"/>
      <c r="CZ846" s="8"/>
      <c r="DA846" s="8"/>
      <c r="DB846" s="8"/>
      <c r="DC846" s="8"/>
      <c r="DD846" s="8"/>
      <c r="DE846" s="8"/>
      <c r="DF846" s="8"/>
      <c r="DG846" s="8"/>
      <c r="DH846" s="8"/>
      <c r="DI846" s="8"/>
      <c r="DJ846" s="8"/>
      <c r="DK846" s="8"/>
      <c r="DL846" s="8"/>
    </row>
    <row r="847" spans="1:116" x14ac:dyDescent="0.3">
      <c r="A847" s="238"/>
      <c r="B847" s="241"/>
      <c r="C847" s="71" t="s">
        <v>37</v>
      </c>
      <c r="D847" s="13"/>
      <c r="E847" s="11"/>
      <c r="F847" s="11"/>
      <c r="G847" s="11"/>
      <c r="H847" s="11"/>
      <c r="I847" s="13"/>
      <c r="J847" s="234"/>
      <c r="K847" s="135"/>
      <c r="L847" s="234"/>
      <c r="M847" s="234"/>
      <c r="N847" s="273"/>
      <c r="O847" s="234"/>
      <c r="P847" s="234"/>
      <c r="Q847" s="235"/>
      <c r="R847" s="235"/>
      <c r="S847" s="235"/>
      <c r="T847" s="80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  <c r="BR847" s="8"/>
      <c r="BS847" s="8"/>
      <c r="BT847" s="8"/>
      <c r="BU847" s="8"/>
      <c r="BV847" s="8"/>
      <c r="BW847" s="8"/>
      <c r="BX847" s="8"/>
      <c r="BY847" s="8"/>
      <c r="BZ847" s="8"/>
      <c r="CA847" s="8"/>
      <c r="CB847" s="8"/>
      <c r="CC847" s="8"/>
      <c r="CD847" s="8"/>
      <c r="CE847" s="8"/>
      <c r="CF847" s="8"/>
      <c r="CG847" s="8"/>
      <c r="CH847" s="8"/>
      <c r="CI847" s="8"/>
      <c r="CJ847" s="8"/>
      <c r="CK847" s="8"/>
      <c r="CL847" s="8"/>
      <c r="CM847" s="8"/>
      <c r="CN847" s="8"/>
      <c r="CO847" s="8"/>
      <c r="CP847" s="8"/>
      <c r="CQ847" s="8"/>
      <c r="CR847" s="8"/>
      <c r="CS847" s="8"/>
      <c r="CT847" s="8"/>
      <c r="CU847" s="8"/>
      <c r="CV847" s="8"/>
      <c r="CW847" s="8"/>
      <c r="CX847" s="8"/>
      <c r="CY847" s="8"/>
      <c r="CZ847" s="8"/>
      <c r="DA847" s="8"/>
      <c r="DB847" s="8"/>
      <c r="DC847" s="8"/>
      <c r="DD847" s="8"/>
      <c r="DE847" s="8"/>
      <c r="DF847" s="8"/>
      <c r="DG847" s="8"/>
      <c r="DH847" s="8"/>
      <c r="DI847" s="8"/>
      <c r="DJ847" s="8"/>
      <c r="DK847" s="8"/>
      <c r="DL847" s="8"/>
    </row>
    <row r="848" spans="1:116" x14ac:dyDescent="0.3">
      <c r="A848" s="238"/>
      <c r="B848" s="241"/>
      <c r="C848" s="71" t="s">
        <v>38</v>
      </c>
      <c r="D848" s="13"/>
      <c r="E848" s="11"/>
      <c r="F848" s="11"/>
      <c r="G848" s="11"/>
      <c r="H848" s="11"/>
      <c r="I848" s="13"/>
      <c r="J848" s="234"/>
      <c r="K848" s="135"/>
      <c r="L848" s="234"/>
      <c r="M848" s="234"/>
      <c r="N848" s="273"/>
      <c r="O848" s="234"/>
      <c r="P848" s="234"/>
      <c r="Q848" s="235"/>
      <c r="R848" s="235"/>
      <c r="S848" s="235"/>
      <c r="T848" s="80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  <c r="BR848" s="8"/>
      <c r="BS848" s="8"/>
      <c r="BT848" s="8"/>
      <c r="BU848" s="8"/>
      <c r="BV848" s="8"/>
      <c r="BW848" s="8"/>
      <c r="BX848" s="8"/>
      <c r="BY848" s="8"/>
      <c r="BZ848" s="8"/>
      <c r="CA848" s="8"/>
      <c r="CB848" s="8"/>
      <c r="CC848" s="8"/>
      <c r="CD848" s="8"/>
      <c r="CE848" s="8"/>
      <c r="CF848" s="8"/>
      <c r="CG848" s="8"/>
      <c r="CH848" s="8"/>
      <c r="CI848" s="8"/>
      <c r="CJ848" s="8"/>
      <c r="CK848" s="8"/>
      <c r="CL848" s="8"/>
      <c r="CM848" s="8"/>
      <c r="CN848" s="8"/>
      <c r="CO848" s="8"/>
      <c r="CP848" s="8"/>
      <c r="CQ848" s="8"/>
      <c r="CR848" s="8"/>
      <c r="CS848" s="8"/>
      <c r="CT848" s="8"/>
      <c r="CU848" s="8"/>
      <c r="CV848" s="8"/>
      <c r="CW848" s="8"/>
      <c r="CX848" s="8"/>
      <c r="CY848" s="8"/>
      <c r="CZ848" s="8"/>
      <c r="DA848" s="8"/>
      <c r="DB848" s="8"/>
      <c r="DC848" s="8"/>
      <c r="DD848" s="8"/>
      <c r="DE848" s="8"/>
      <c r="DF848" s="8"/>
      <c r="DG848" s="8"/>
      <c r="DH848" s="8"/>
      <c r="DI848" s="8"/>
      <c r="DJ848" s="8"/>
      <c r="DK848" s="8"/>
      <c r="DL848" s="8"/>
    </row>
    <row r="849" spans="1:116" x14ac:dyDescent="0.3">
      <c r="A849" s="237" t="s">
        <v>196</v>
      </c>
      <c r="B849" s="237"/>
      <c r="C849" s="237"/>
      <c r="D849" s="237"/>
      <c r="E849" s="237"/>
      <c r="F849" s="237"/>
      <c r="G849" s="237"/>
      <c r="H849" s="237"/>
      <c r="I849" s="237"/>
      <c r="J849" s="237"/>
      <c r="K849" s="237"/>
      <c r="L849" s="237"/>
      <c r="M849" s="237"/>
      <c r="N849" s="237"/>
      <c r="O849" s="237"/>
      <c r="P849" s="237"/>
      <c r="Q849" s="237"/>
      <c r="R849" s="237"/>
      <c r="S849" s="237"/>
      <c r="T849" s="80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  <c r="BR849" s="8"/>
      <c r="BS849" s="8"/>
      <c r="BT849" s="8"/>
      <c r="BU849" s="8"/>
      <c r="BV849" s="8"/>
      <c r="BW849" s="8"/>
      <c r="BX849" s="8"/>
      <c r="BY849" s="8"/>
      <c r="BZ849" s="8"/>
      <c r="CA849" s="8"/>
      <c r="CB849" s="8"/>
      <c r="CC849" s="8"/>
      <c r="CD849" s="8"/>
      <c r="CE849" s="8"/>
      <c r="CF849" s="8"/>
      <c r="CG849" s="8"/>
      <c r="CH849" s="8"/>
      <c r="CI849" s="8"/>
      <c r="CJ849" s="8"/>
      <c r="CK849" s="8"/>
      <c r="CL849" s="8"/>
      <c r="CM849" s="8"/>
      <c r="CN849" s="8"/>
      <c r="CO849" s="8"/>
      <c r="CP849" s="8"/>
      <c r="CQ849" s="8"/>
      <c r="CR849" s="8"/>
      <c r="CS849" s="8"/>
      <c r="CT849" s="8"/>
      <c r="CU849" s="8"/>
      <c r="CV849" s="8"/>
      <c r="CW849" s="8"/>
      <c r="CX849" s="8"/>
      <c r="CY849" s="8"/>
      <c r="CZ849" s="8"/>
      <c r="DA849" s="8"/>
      <c r="DB849" s="8"/>
      <c r="DC849" s="8"/>
      <c r="DD849" s="8"/>
      <c r="DE849" s="8"/>
      <c r="DF849" s="8"/>
      <c r="DG849" s="8"/>
      <c r="DH849" s="8"/>
      <c r="DI849" s="8"/>
      <c r="DJ849" s="8"/>
      <c r="DK849" s="8"/>
      <c r="DL849" s="8"/>
    </row>
    <row r="850" spans="1:116" x14ac:dyDescent="0.3">
      <c r="A850" s="238"/>
      <c r="B850" s="178" t="s">
        <v>195</v>
      </c>
      <c r="C850" s="178"/>
      <c r="D850" s="178"/>
      <c r="E850" s="178"/>
      <c r="F850" s="178"/>
      <c r="G850" s="178"/>
      <c r="H850" s="178"/>
      <c r="I850" s="178"/>
      <c r="J850" s="178"/>
      <c r="K850" s="178"/>
      <c r="L850" s="178"/>
      <c r="M850" s="178"/>
      <c r="N850" s="178"/>
      <c r="O850" s="178"/>
      <c r="P850" s="178"/>
      <c r="Q850" s="178"/>
      <c r="R850" s="178"/>
      <c r="S850" s="178"/>
      <c r="T850" s="80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8"/>
      <c r="BW850" s="8"/>
      <c r="BX850" s="8"/>
      <c r="BY850" s="8"/>
      <c r="BZ850" s="8"/>
      <c r="CA850" s="8"/>
      <c r="CB850" s="8"/>
      <c r="CC850" s="8"/>
      <c r="CD850" s="8"/>
      <c r="CE850" s="8"/>
      <c r="CF850" s="8"/>
      <c r="CG850" s="8"/>
      <c r="CH850" s="8"/>
      <c r="CI850" s="8"/>
      <c r="CJ850" s="8"/>
      <c r="CK850" s="8"/>
      <c r="CL850" s="8"/>
      <c r="CM850" s="8"/>
      <c r="CN850" s="8"/>
      <c r="CO850" s="8"/>
      <c r="CP850" s="8"/>
      <c r="CQ850" s="8"/>
      <c r="CR850" s="8"/>
      <c r="CS850" s="8"/>
      <c r="CT850" s="8"/>
      <c r="CU850" s="8"/>
      <c r="CV850" s="8"/>
      <c r="CW850" s="8"/>
      <c r="CX850" s="8"/>
      <c r="CY850" s="8"/>
      <c r="CZ850" s="8"/>
      <c r="DA850" s="8"/>
      <c r="DB850" s="8"/>
      <c r="DC850" s="8"/>
      <c r="DD850" s="8"/>
      <c r="DE850" s="8"/>
      <c r="DF850" s="8"/>
      <c r="DG850" s="8"/>
      <c r="DH850" s="8"/>
      <c r="DI850" s="8"/>
      <c r="DJ850" s="8"/>
      <c r="DK850" s="8"/>
      <c r="DL850" s="8"/>
    </row>
    <row r="851" spans="1:116" ht="15.75" customHeight="1" x14ac:dyDescent="0.3">
      <c r="A851" s="238"/>
      <c r="B851" s="179" t="s">
        <v>598</v>
      </c>
      <c r="C851" s="271" t="s">
        <v>113</v>
      </c>
      <c r="D851" s="271"/>
      <c r="E851" s="271"/>
      <c r="F851" s="271"/>
      <c r="G851" s="271"/>
      <c r="H851" s="271"/>
      <c r="I851" s="271"/>
      <c r="J851" s="164" t="s">
        <v>147</v>
      </c>
      <c r="K851" s="221"/>
      <c r="L851" s="164" t="s">
        <v>236</v>
      </c>
      <c r="M851" s="221" t="s">
        <v>229</v>
      </c>
      <c r="N851" s="270" t="s">
        <v>235</v>
      </c>
      <c r="O851" s="164" t="s">
        <v>41</v>
      </c>
      <c r="P851" s="164" t="s">
        <v>53</v>
      </c>
      <c r="Q851" s="164" t="s">
        <v>58</v>
      </c>
      <c r="R851" s="164" t="s">
        <v>140</v>
      </c>
      <c r="S851" s="164" t="s">
        <v>140</v>
      </c>
      <c r="T851" s="80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8"/>
      <c r="BW851" s="8"/>
      <c r="BX851" s="8"/>
      <c r="BY851" s="8"/>
      <c r="BZ851" s="8"/>
      <c r="CA851" s="8"/>
      <c r="CB851" s="8"/>
      <c r="CC851" s="8"/>
      <c r="CD851" s="8"/>
      <c r="CE851" s="8"/>
      <c r="CF851" s="8"/>
      <c r="CG851" s="8"/>
      <c r="CH851" s="8"/>
      <c r="CI851" s="8"/>
      <c r="CJ851" s="8"/>
      <c r="CK851" s="8"/>
      <c r="CL851" s="8"/>
      <c r="CM851" s="8"/>
      <c r="CN851" s="8"/>
      <c r="CO851" s="8"/>
      <c r="CP851" s="8"/>
      <c r="CQ851" s="8"/>
      <c r="CR851" s="8"/>
      <c r="CS851" s="8"/>
      <c r="CT851" s="8"/>
      <c r="CU851" s="8"/>
      <c r="CV851" s="8"/>
      <c r="CW851" s="8"/>
      <c r="CX851" s="8"/>
      <c r="CY851" s="8"/>
      <c r="CZ851" s="8"/>
      <c r="DA851" s="8"/>
      <c r="DB851" s="8"/>
      <c r="DC851" s="8"/>
      <c r="DD851" s="8"/>
      <c r="DE851" s="8"/>
      <c r="DF851" s="8"/>
      <c r="DG851" s="8"/>
      <c r="DH851" s="8"/>
      <c r="DI851" s="8"/>
      <c r="DJ851" s="8"/>
      <c r="DK851" s="8"/>
      <c r="DL851" s="8"/>
    </row>
    <row r="852" spans="1:116" ht="15.75" customHeight="1" x14ac:dyDescent="0.3">
      <c r="A852" s="238"/>
      <c r="B852" s="179"/>
      <c r="C852" s="137" t="s">
        <v>28</v>
      </c>
      <c r="D852" s="13">
        <f>SUM(D853:D856)</f>
        <v>997333.32499999995</v>
      </c>
      <c r="E852" s="11">
        <f t="shared" ref="E852:H852" si="98">SUM(E853:E856)</f>
        <v>0</v>
      </c>
      <c r="F852" s="11">
        <f t="shared" si="98"/>
        <v>24523.325000000001</v>
      </c>
      <c r="G852" s="11">
        <f t="shared" si="98"/>
        <v>0</v>
      </c>
      <c r="H852" s="11">
        <f t="shared" si="98"/>
        <v>972810</v>
      </c>
      <c r="I852" s="11"/>
      <c r="J852" s="164"/>
      <c r="K852" s="221"/>
      <c r="L852" s="164"/>
      <c r="M852" s="221"/>
      <c r="N852" s="270"/>
      <c r="O852" s="164"/>
      <c r="P852" s="164"/>
      <c r="Q852" s="164"/>
      <c r="R852" s="164"/>
      <c r="S852" s="164"/>
      <c r="T852" s="80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8"/>
      <c r="BW852" s="8"/>
      <c r="BX852" s="8"/>
      <c r="BY852" s="8"/>
      <c r="BZ852" s="8"/>
      <c r="CA852" s="8"/>
      <c r="CB852" s="8"/>
      <c r="CC852" s="8"/>
      <c r="CD852" s="8"/>
      <c r="CE852" s="8"/>
      <c r="CF852" s="8"/>
      <c r="CG852" s="8"/>
      <c r="CH852" s="8"/>
      <c r="CI852" s="8"/>
      <c r="CJ852" s="8"/>
      <c r="CK852" s="8"/>
      <c r="CL852" s="8"/>
      <c r="CM852" s="8"/>
      <c r="CN852" s="8"/>
      <c r="CO852" s="8"/>
      <c r="CP852" s="8"/>
      <c r="CQ852" s="8"/>
      <c r="CR852" s="8"/>
      <c r="CS852" s="8"/>
      <c r="CT852" s="8"/>
      <c r="CU852" s="8"/>
      <c r="CV852" s="8"/>
      <c r="CW852" s="8"/>
      <c r="CX852" s="8"/>
      <c r="CY852" s="8"/>
      <c r="CZ852" s="8"/>
      <c r="DA852" s="8"/>
      <c r="DB852" s="8"/>
      <c r="DC852" s="8"/>
      <c r="DD852" s="8"/>
      <c r="DE852" s="8"/>
      <c r="DF852" s="8"/>
      <c r="DG852" s="8"/>
      <c r="DH852" s="8"/>
      <c r="DI852" s="8"/>
      <c r="DJ852" s="8"/>
      <c r="DK852" s="8"/>
      <c r="DL852" s="8"/>
    </row>
    <row r="853" spans="1:116" ht="15.75" customHeight="1" x14ac:dyDescent="0.3">
      <c r="A853" s="238"/>
      <c r="B853" s="179"/>
      <c r="C853" s="137" t="s">
        <v>11</v>
      </c>
      <c r="D853" s="13">
        <f>SUM(E853:H853)</f>
        <v>875000</v>
      </c>
      <c r="E853" s="11"/>
      <c r="F853" s="11"/>
      <c r="G853" s="11"/>
      <c r="H853" s="11">
        <v>875000</v>
      </c>
      <c r="I853" s="11"/>
      <c r="J853" s="164"/>
      <c r="K853" s="221"/>
      <c r="L853" s="164"/>
      <c r="M853" s="221"/>
      <c r="N853" s="270"/>
      <c r="O853" s="164"/>
      <c r="P853" s="164"/>
      <c r="Q853" s="164"/>
      <c r="R853" s="164"/>
      <c r="S853" s="164"/>
      <c r="T853" s="80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8"/>
      <c r="BW853" s="8"/>
      <c r="BX853" s="8"/>
      <c r="BY853" s="8"/>
      <c r="BZ853" s="8"/>
      <c r="CA853" s="8"/>
      <c r="CB853" s="8"/>
      <c r="CC853" s="8"/>
      <c r="CD853" s="8"/>
      <c r="CE853" s="8"/>
      <c r="CF853" s="8"/>
      <c r="CG853" s="8"/>
      <c r="CH853" s="8"/>
      <c r="CI853" s="8"/>
      <c r="CJ853" s="8"/>
      <c r="CK853" s="8"/>
      <c r="CL853" s="8"/>
      <c r="CM853" s="8"/>
      <c r="CN853" s="8"/>
      <c r="CO853" s="8"/>
      <c r="CP853" s="8"/>
      <c r="CQ853" s="8"/>
      <c r="CR853" s="8"/>
      <c r="CS853" s="8"/>
      <c r="CT853" s="8"/>
      <c r="CU853" s="8"/>
      <c r="CV853" s="8"/>
      <c r="CW853" s="8"/>
      <c r="CX853" s="8"/>
      <c r="CY853" s="8"/>
      <c r="CZ853" s="8"/>
      <c r="DA853" s="8"/>
      <c r="DB853" s="8"/>
      <c r="DC853" s="8"/>
      <c r="DD853" s="8"/>
      <c r="DE853" s="8"/>
      <c r="DF853" s="8"/>
      <c r="DG853" s="8"/>
      <c r="DH853" s="8"/>
      <c r="DI853" s="8"/>
      <c r="DJ853" s="8"/>
      <c r="DK853" s="8"/>
      <c r="DL853" s="8"/>
    </row>
    <row r="854" spans="1:116" ht="15.75" customHeight="1" x14ac:dyDescent="0.25">
      <c r="A854" s="238"/>
      <c r="B854" s="179"/>
      <c r="C854" s="137" t="s">
        <v>12</v>
      </c>
      <c r="D854" s="13">
        <f>SUM(E854:H854)</f>
        <v>122333.325</v>
      </c>
      <c r="E854" s="11"/>
      <c r="F854" s="11">
        <v>24523.325000000001</v>
      </c>
      <c r="G854" s="11"/>
      <c r="H854" s="11">
        <v>97810</v>
      </c>
      <c r="I854" s="11"/>
      <c r="J854" s="164"/>
      <c r="K854" s="221"/>
      <c r="L854" s="164"/>
      <c r="M854" s="221"/>
      <c r="N854" s="270"/>
      <c r="O854" s="164"/>
      <c r="P854" s="164"/>
      <c r="Q854" s="164"/>
      <c r="R854" s="164"/>
      <c r="S854" s="164"/>
      <c r="T854" s="248" t="s">
        <v>433</v>
      </c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</row>
    <row r="855" spans="1:116" ht="15.75" x14ac:dyDescent="0.25">
      <c r="A855" s="238"/>
      <c r="B855" s="179"/>
      <c r="C855" s="137" t="s">
        <v>37</v>
      </c>
      <c r="D855" s="13"/>
      <c r="E855" s="11"/>
      <c r="F855" s="11"/>
      <c r="G855" s="11"/>
      <c r="H855" s="11"/>
      <c r="I855" s="11"/>
      <c r="J855" s="164"/>
      <c r="K855" s="221"/>
      <c r="L855" s="164"/>
      <c r="M855" s="221"/>
      <c r="N855" s="270"/>
      <c r="O855" s="164"/>
      <c r="P855" s="164"/>
      <c r="Q855" s="164"/>
      <c r="R855" s="164"/>
      <c r="S855" s="164"/>
      <c r="T855" s="24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  <c r="BR855" s="8"/>
      <c r="BS855" s="8"/>
      <c r="BT855" s="8"/>
      <c r="BU855" s="8"/>
      <c r="BV855" s="8"/>
      <c r="BW855" s="8"/>
      <c r="BX855" s="8"/>
      <c r="BY855" s="8"/>
      <c r="BZ855" s="8"/>
      <c r="CA855" s="8"/>
      <c r="CB855" s="8"/>
      <c r="CC855" s="8"/>
      <c r="CD855" s="8"/>
      <c r="CE855" s="8"/>
      <c r="CF855" s="8"/>
      <c r="CG855" s="8"/>
      <c r="CH855" s="8"/>
      <c r="CI855" s="8"/>
      <c r="CJ855" s="8"/>
      <c r="CK855" s="8"/>
      <c r="CL855" s="8"/>
      <c r="CM855" s="8"/>
      <c r="CN855" s="8"/>
      <c r="CO855" s="8"/>
      <c r="CP855" s="8"/>
      <c r="CQ855" s="8"/>
      <c r="CR855" s="8"/>
      <c r="CS855" s="8"/>
      <c r="CT855" s="8"/>
      <c r="CU855" s="8"/>
      <c r="CV855" s="8"/>
      <c r="CW855" s="8"/>
      <c r="CX855" s="8"/>
      <c r="CY855" s="8"/>
      <c r="CZ855" s="8"/>
      <c r="DA855" s="8"/>
      <c r="DB855" s="8"/>
      <c r="DC855" s="8"/>
      <c r="DD855" s="8"/>
      <c r="DE855" s="8"/>
      <c r="DF855" s="8"/>
      <c r="DG855" s="8"/>
      <c r="DH855" s="8"/>
      <c r="DI855" s="8"/>
      <c r="DJ855" s="8"/>
      <c r="DK855" s="8"/>
      <c r="DL855" s="8"/>
    </row>
    <row r="856" spans="1:116" ht="23.25" customHeight="1" x14ac:dyDescent="0.3">
      <c r="A856" s="238"/>
      <c r="B856" s="179"/>
      <c r="C856" s="137" t="s">
        <v>38</v>
      </c>
      <c r="D856" s="13"/>
      <c r="E856" s="11"/>
      <c r="F856" s="11"/>
      <c r="G856" s="11"/>
      <c r="H856" s="11"/>
      <c r="I856" s="11"/>
      <c r="J856" s="164"/>
      <c r="K856" s="221"/>
      <c r="L856" s="164"/>
      <c r="M856" s="221"/>
      <c r="N856" s="270"/>
      <c r="O856" s="164"/>
      <c r="P856" s="164"/>
      <c r="Q856" s="164"/>
      <c r="R856" s="164"/>
      <c r="S856" s="164"/>
      <c r="T856" s="85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  <c r="BR856" s="8"/>
      <c r="BS856" s="8"/>
      <c r="BT856" s="8"/>
      <c r="BU856" s="8"/>
      <c r="BV856" s="8"/>
      <c r="BW856" s="8"/>
      <c r="BX856" s="8"/>
      <c r="BY856" s="8"/>
      <c r="BZ856" s="8"/>
      <c r="CA856" s="8"/>
      <c r="CB856" s="8"/>
      <c r="CC856" s="8"/>
      <c r="CD856" s="8"/>
      <c r="CE856" s="8"/>
      <c r="CF856" s="8"/>
      <c r="CG856" s="8"/>
      <c r="CH856" s="8"/>
      <c r="CI856" s="8"/>
      <c r="CJ856" s="8"/>
      <c r="CK856" s="8"/>
      <c r="CL856" s="8"/>
      <c r="CM856" s="8"/>
      <c r="CN856" s="8"/>
      <c r="CO856" s="8"/>
      <c r="CP856" s="8"/>
      <c r="CQ856" s="8"/>
      <c r="CR856" s="8"/>
      <c r="CS856" s="8"/>
      <c r="CT856" s="8"/>
      <c r="CU856" s="8"/>
      <c r="CV856" s="8"/>
      <c r="CW856" s="8"/>
      <c r="CX856" s="8"/>
      <c r="CY856" s="8"/>
      <c r="CZ856" s="8"/>
      <c r="DA856" s="8"/>
      <c r="DB856" s="8"/>
      <c r="DC856" s="8"/>
      <c r="DD856" s="8"/>
      <c r="DE856" s="8"/>
      <c r="DF856" s="8"/>
      <c r="DG856" s="8"/>
      <c r="DH856" s="8"/>
      <c r="DI856" s="8"/>
      <c r="DJ856" s="8"/>
      <c r="DK856" s="8"/>
      <c r="DL856" s="8"/>
    </row>
    <row r="857" spans="1:116" s="43" customFormat="1" ht="15.75" customHeight="1" x14ac:dyDescent="0.3">
      <c r="A857" s="237" t="s">
        <v>196</v>
      </c>
      <c r="B857" s="237"/>
      <c r="C857" s="237"/>
      <c r="D857" s="237"/>
      <c r="E857" s="237"/>
      <c r="F857" s="237"/>
      <c r="G857" s="237"/>
      <c r="H857" s="237"/>
      <c r="I857" s="237"/>
      <c r="J857" s="237"/>
      <c r="K857" s="237"/>
      <c r="L857" s="237"/>
      <c r="M857" s="237"/>
      <c r="N857" s="237"/>
      <c r="O857" s="237"/>
      <c r="P857" s="237"/>
      <c r="Q857" s="244"/>
      <c r="R857" s="244"/>
      <c r="S857" s="244"/>
      <c r="T857" s="85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61"/>
      <c r="AK857" s="61"/>
      <c r="AL857" s="61"/>
      <c r="AM857" s="61"/>
      <c r="AN857" s="61"/>
      <c r="AO857" s="61"/>
      <c r="AP857" s="61"/>
      <c r="AQ857" s="61"/>
      <c r="AR857" s="61"/>
      <c r="AS857" s="61"/>
      <c r="AT857" s="61"/>
      <c r="AU857" s="61"/>
      <c r="AV857" s="61"/>
      <c r="AW857" s="61"/>
      <c r="AX857" s="61"/>
      <c r="AY857" s="61"/>
      <c r="AZ857" s="61"/>
      <c r="BA857" s="61"/>
      <c r="BB857" s="61"/>
      <c r="BC857" s="61"/>
      <c r="BD857" s="61"/>
      <c r="BE857" s="61"/>
      <c r="BF857" s="61"/>
      <c r="BG857" s="61"/>
      <c r="BH857" s="61"/>
      <c r="BI857" s="61"/>
      <c r="BJ857" s="61"/>
      <c r="BK857" s="61"/>
      <c r="BL857" s="61"/>
      <c r="BM857" s="61"/>
      <c r="BN857" s="61"/>
      <c r="BO857" s="61"/>
      <c r="BP857" s="61"/>
      <c r="BQ857" s="61"/>
      <c r="BR857" s="61"/>
      <c r="BS857" s="61"/>
      <c r="BT857" s="61"/>
      <c r="BU857" s="61"/>
      <c r="BV857" s="61"/>
      <c r="BW857" s="61"/>
      <c r="BX857" s="61"/>
      <c r="BY857" s="61"/>
      <c r="BZ857" s="61"/>
      <c r="CA857" s="61"/>
      <c r="CB857" s="61"/>
      <c r="CC857" s="61"/>
      <c r="CD857" s="61"/>
      <c r="CE857" s="61"/>
      <c r="CF857" s="61"/>
      <c r="CG857" s="61"/>
      <c r="CH857" s="61"/>
      <c r="CI857" s="61"/>
      <c r="CJ857" s="61"/>
      <c r="CK857" s="61"/>
      <c r="CL857" s="61"/>
      <c r="CM857" s="61"/>
      <c r="CN857" s="61"/>
      <c r="CO857" s="61"/>
      <c r="CP857" s="61"/>
      <c r="CQ857" s="61"/>
      <c r="CR857" s="61"/>
      <c r="CS857" s="61"/>
      <c r="CT857" s="61"/>
      <c r="CU857" s="61"/>
      <c r="CV857" s="61"/>
      <c r="CW857" s="61"/>
      <c r="CX857" s="61"/>
      <c r="CY857" s="61"/>
      <c r="CZ857" s="61"/>
      <c r="DA857" s="61"/>
      <c r="DB857" s="61"/>
      <c r="DC857" s="61"/>
      <c r="DD857" s="61"/>
      <c r="DE857" s="61"/>
      <c r="DF857" s="61"/>
      <c r="DG857" s="61"/>
      <c r="DH857" s="61"/>
      <c r="DI857" s="61"/>
      <c r="DJ857" s="61"/>
      <c r="DK857" s="61"/>
      <c r="DL857" s="61"/>
    </row>
    <row r="858" spans="1:116" s="137" customFormat="1" ht="39.75" customHeight="1" x14ac:dyDescent="0.25">
      <c r="A858" s="238"/>
      <c r="B858" s="268" t="s">
        <v>398</v>
      </c>
      <c r="C858" s="268"/>
      <c r="D858" s="268"/>
      <c r="E858" s="268"/>
      <c r="F858" s="268"/>
      <c r="G858" s="268"/>
      <c r="H858" s="268"/>
      <c r="I858" s="144"/>
      <c r="J858" s="164" t="s">
        <v>147</v>
      </c>
      <c r="K858" s="269"/>
      <c r="L858" s="164" t="s">
        <v>237</v>
      </c>
      <c r="M858" s="164" t="s">
        <v>229</v>
      </c>
      <c r="N858" s="164" t="s">
        <v>235</v>
      </c>
      <c r="O858" s="164" t="s">
        <v>41</v>
      </c>
      <c r="P858" s="164" t="s">
        <v>97</v>
      </c>
      <c r="Q858" s="164" t="s">
        <v>58</v>
      </c>
      <c r="R858" s="164" t="s">
        <v>140</v>
      </c>
      <c r="S858" s="164" t="s">
        <v>140</v>
      </c>
      <c r="T858" s="81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  <c r="BX858" s="10"/>
      <c r="BY858" s="10"/>
      <c r="BZ858" s="10"/>
      <c r="CA858" s="10"/>
      <c r="CB858" s="10"/>
      <c r="CC858" s="10"/>
      <c r="CD858" s="10"/>
      <c r="CE858" s="10"/>
      <c r="CF858" s="10"/>
      <c r="CG858" s="10"/>
      <c r="CH858" s="10"/>
      <c r="CI858" s="10"/>
      <c r="CJ858" s="10"/>
      <c r="CK858" s="10"/>
      <c r="CL858" s="10"/>
      <c r="CM858" s="10"/>
      <c r="CN858" s="10"/>
      <c r="CO858" s="10"/>
      <c r="CP858" s="10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0"/>
      <c r="DH858" s="10"/>
      <c r="DI858" s="10"/>
      <c r="DJ858" s="10"/>
      <c r="DK858" s="10"/>
      <c r="DL858" s="10"/>
    </row>
    <row r="859" spans="1:116" s="137" customFormat="1" ht="24.75" customHeight="1" x14ac:dyDescent="0.3">
      <c r="A859" s="238"/>
      <c r="B859" s="269" t="s">
        <v>599</v>
      </c>
      <c r="C859" s="272" t="s">
        <v>114</v>
      </c>
      <c r="D859" s="272"/>
      <c r="E859" s="272"/>
      <c r="F859" s="272"/>
      <c r="G859" s="272"/>
      <c r="H859" s="272"/>
      <c r="I859" s="272"/>
      <c r="J859" s="164"/>
      <c r="K859" s="269"/>
      <c r="L859" s="164"/>
      <c r="M859" s="164"/>
      <c r="N859" s="164"/>
      <c r="O859" s="164"/>
      <c r="P859" s="164"/>
      <c r="Q859" s="164"/>
      <c r="R859" s="164"/>
      <c r="S859" s="164"/>
      <c r="T859" s="94" t="s">
        <v>435</v>
      </c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  <c r="BX859" s="10"/>
      <c r="BY859" s="10"/>
      <c r="BZ859" s="10"/>
      <c r="CA859" s="10"/>
      <c r="CB859" s="10"/>
      <c r="CC859" s="10"/>
      <c r="CD859" s="10"/>
      <c r="CE859" s="10"/>
      <c r="CF859" s="10"/>
      <c r="CG859" s="10"/>
      <c r="CH859" s="10"/>
      <c r="CI859" s="10"/>
      <c r="CJ859" s="10"/>
      <c r="CK859" s="10"/>
      <c r="CL859" s="10"/>
      <c r="CM859" s="10"/>
      <c r="CN859" s="10"/>
      <c r="CO859" s="10"/>
      <c r="CP859" s="10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0"/>
      <c r="DH859" s="10"/>
      <c r="DI859" s="10"/>
      <c r="DJ859" s="10"/>
      <c r="DK859" s="10"/>
      <c r="DL859" s="10"/>
    </row>
    <row r="860" spans="1:116" s="137" customFormat="1" ht="19.5" customHeight="1" x14ac:dyDescent="0.25">
      <c r="A860" s="238"/>
      <c r="B860" s="269"/>
      <c r="C860" s="137" t="s">
        <v>28</v>
      </c>
      <c r="D860" s="13">
        <f t="shared" ref="D860:H860" si="99">SUM(D861:D864)</f>
        <v>1100000</v>
      </c>
      <c r="E860" s="11">
        <f t="shared" si="99"/>
        <v>0</v>
      </c>
      <c r="F860" s="11">
        <f t="shared" si="99"/>
        <v>0</v>
      </c>
      <c r="G860" s="11">
        <f t="shared" si="99"/>
        <v>0</v>
      </c>
      <c r="H860" s="11">
        <f t="shared" si="99"/>
        <v>1100000</v>
      </c>
      <c r="I860" s="13"/>
      <c r="J860" s="164"/>
      <c r="K860" s="269"/>
      <c r="L860" s="164"/>
      <c r="M860" s="164"/>
      <c r="N860" s="164"/>
      <c r="O860" s="164"/>
      <c r="P860" s="164"/>
      <c r="Q860" s="164"/>
      <c r="R860" s="164"/>
      <c r="S860" s="164"/>
      <c r="T860" s="81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  <c r="BX860" s="10"/>
      <c r="BY860" s="10"/>
      <c r="BZ860" s="10"/>
      <c r="CA860" s="10"/>
      <c r="CB860" s="10"/>
      <c r="CC860" s="10"/>
      <c r="CD860" s="10"/>
      <c r="CE860" s="10"/>
      <c r="CF860" s="10"/>
      <c r="CG860" s="10"/>
      <c r="CH860" s="10"/>
      <c r="CI860" s="10"/>
      <c r="CJ860" s="10"/>
      <c r="CK860" s="10"/>
      <c r="CL860" s="10"/>
      <c r="CM860" s="10"/>
      <c r="CN860" s="10"/>
      <c r="CO860" s="10"/>
      <c r="CP860" s="10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0"/>
      <c r="DH860" s="10"/>
      <c r="DI860" s="10"/>
      <c r="DJ860" s="10"/>
      <c r="DK860" s="10"/>
      <c r="DL860" s="10"/>
    </row>
    <row r="861" spans="1:116" s="137" customFormat="1" ht="19.5" customHeight="1" x14ac:dyDescent="0.25">
      <c r="A861" s="238"/>
      <c r="B861" s="269"/>
      <c r="C861" s="137" t="s">
        <v>11</v>
      </c>
      <c r="D861" s="13">
        <f>SUM(E861:H861)</f>
        <v>990000</v>
      </c>
      <c r="E861" s="11"/>
      <c r="F861" s="11"/>
      <c r="G861" s="11"/>
      <c r="H861" s="11">
        <v>990000</v>
      </c>
      <c r="I861" s="13"/>
      <c r="J861" s="164"/>
      <c r="K861" s="269"/>
      <c r="L861" s="164"/>
      <c r="M861" s="164"/>
      <c r="N861" s="164"/>
      <c r="O861" s="164"/>
      <c r="P861" s="164"/>
      <c r="Q861" s="164"/>
      <c r="R861" s="164"/>
      <c r="S861" s="164"/>
      <c r="T861" s="81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</row>
    <row r="862" spans="1:116" s="137" customFormat="1" ht="19.5" customHeight="1" x14ac:dyDescent="0.25">
      <c r="A862" s="238"/>
      <c r="B862" s="269"/>
      <c r="C862" s="137" t="s">
        <v>12</v>
      </c>
      <c r="D862" s="13">
        <f>SUM(E862:H862)</f>
        <v>110000</v>
      </c>
      <c r="E862" s="11"/>
      <c r="F862" s="11"/>
      <c r="G862" s="11"/>
      <c r="H862" s="11">
        <v>110000</v>
      </c>
      <c r="I862" s="13"/>
      <c r="J862" s="164"/>
      <c r="K862" s="269"/>
      <c r="L862" s="164"/>
      <c r="M862" s="164"/>
      <c r="N862" s="164"/>
      <c r="O862" s="164"/>
      <c r="P862" s="164"/>
      <c r="Q862" s="164"/>
      <c r="R862" s="164"/>
      <c r="S862" s="164"/>
      <c r="T862" s="81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</row>
    <row r="863" spans="1:116" s="137" customFormat="1" ht="21.75" customHeight="1" x14ac:dyDescent="0.25">
      <c r="A863" s="238"/>
      <c r="B863" s="269"/>
      <c r="C863" s="137" t="s">
        <v>37</v>
      </c>
      <c r="D863" s="13"/>
      <c r="E863" s="11"/>
      <c r="F863" s="11"/>
      <c r="G863" s="11"/>
      <c r="H863" s="11"/>
      <c r="I863" s="13"/>
      <c r="J863" s="164"/>
      <c r="K863" s="269"/>
      <c r="L863" s="164"/>
      <c r="M863" s="164"/>
      <c r="N863" s="164"/>
      <c r="O863" s="164"/>
      <c r="P863" s="164"/>
      <c r="Q863" s="164"/>
      <c r="R863" s="164"/>
      <c r="S863" s="164"/>
      <c r="T863" s="97" t="s">
        <v>434</v>
      </c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</row>
    <row r="864" spans="1:116" s="137" customFormat="1" ht="19.5" customHeight="1" x14ac:dyDescent="0.25">
      <c r="A864" s="238"/>
      <c r="B864" s="269"/>
      <c r="C864" s="137" t="s">
        <v>38</v>
      </c>
      <c r="D864" s="13"/>
      <c r="E864" s="11"/>
      <c r="F864" s="11"/>
      <c r="G864" s="11"/>
      <c r="H864" s="11"/>
      <c r="I864" s="13"/>
      <c r="J864" s="164"/>
      <c r="K864" s="269"/>
      <c r="L864" s="164"/>
      <c r="M864" s="164"/>
      <c r="N864" s="164"/>
      <c r="O864" s="164"/>
      <c r="P864" s="164"/>
      <c r="Q864" s="164"/>
      <c r="R864" s="164"/>
      <c r="S864" s="164"/>
      <c r="T864" s="81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</row>
    <row r="865" spans="1:116" s="43" customFormat="1" x14ac:dyDescent="0.3">
      <c r="A865" s="237" t="s">
        <v>196</v>
      </c>
      <c r="B865" s="237"/>
      <c r="C865" s="237"/>
      <c r="D865" s="237"/>
      <c r="E865" s="237"/>
      <c r="F865" s="237"/>
      <c r="G865" s="237"/>
      <c r="H865" s="237"/>
      <c r="I865" s="237"/>
      <c r="J865" s="237"/>
      <c r="K865" s="237"/>
      <c r="L865" s="237"/>
      <c r="M865" s="237"/>
      <c r="N865" s="237"/>
      <c r="O865" s="237"/>
      <c r="P865" s="237"/>
      <c r="Q865" s="244"/>
      <c r="R865" s="244"/>
      <c r="S865" s="244"/>
      <c r="T865" s="84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61"/>
      <c r="AK865" s="61"/>
      <c r="AL865" s="61"/>
      <c r="AM865" s="61"/>
      <c r="AN865" s="61"/>
      <c r="AO865" s="61"/>
      <c r="AP865" s="61"/>
      <c r="AQ865" s="61"/>
      <c r="AR865" s="61"/>
      <c r="AS865" s="61"/>
      <c r="AT865" s="61"/>
      <c r="AU865" s="61"/>
      <c r="AV865" s="61"/>
      <c r="AW865" s="61"/>
      <c r="AX865" s="61"/>
      <c r="AY865" s="61"/>
      <c r="AZ865" s="61"/>
      <c r="BA865" s="61"/>
      <c r="BB865" s="61"/>
      <c r="BC865" s="61"/>
      <c r="BD865" s="61"/>
      <c r="BE865" s="61"/>
      <c r="BF865" s="61"/>
      <c r="BG865" s="61"/>
      <c r="BH865" s="61"/>
      <c r="BI865" s="61"/>
      <c r="BJ865" s="61"/>
      <c r="BK865" s="61"/>
      <c r="BL865" s="61"/>
      <c r="BM865" s="61"/>
      <c r="BN865" s="61"/>
      <c r="BO865" s="61"/>
      <c r="BP865" s="61"/>
      <c r="BQ865" s="61"/>
      <c r="BR865" s="61"/>
      <c r="BS865" s="61"/>
      <c r="BT865" s="61"/>
      <c r="BU865" s="61"/>
      <c r="BV865" s="61"/>
      <c r="BW865" s="61"/>
      <c r="BX865" s="61"/>
      <c r="BY865" s="61"/>
      <c r="BZ865" s="61"/>
      <c r="CA865" s="61"/>
      <c r="CB865" s="61"/>
      <c r="CC865" s="61"/>
      <c r="CD865" s="61"/>
      <c r="CE865" s="61"/>
      <c r="CF865" s="61"/>
      <c r="CG865" s="61"/>
      <c r="CH865" s="61"/>
      <c r="CI865" s="61"/>
      <c r="CJ865" s="61"/>
      <c r="CK865" s="61"/>
      <c r="CL865" s="61"/>
      <c r="CM865" s="61"/>
      <c r="CN865" s="61"/>
      <c r="CO865" s="61"/>
      <c r="CP865" s="61"/>
      <c r="CQ865" s="61"/>
      <c r="CR865" s="61"/>
      <c r="CS865" s="61"/>
      <c r="CT865" s="61"/>
      <c r="CU865" s="61"/>
      <c r="CV865" s="61"/>
      <c r="CW865" s="61"/>
      <c r="CX865" s="61"/>
      <c r="CY865" s="61"/>
      <c r="CZ865" s="61"/>
      <c r="DA865" s="61"/>
      <c r="DB865" s="61"/>
      <c r="DC865" s="61"/>
      <c r="DD865" s="61"/>
      <c r="DE865" s="61"/>
      <c r="DF865" s="61"/>
      <c r="DG865" s="61"/>
      <c r="DH865" s="61"/>
      <c r="DI865" s="61"/>
      <c r="DJ865" s="61"/>
      <c r="DK865" s="61"/>
      <c r="DL865" s="61"/>
    </row>
    <row r="866" spans="1:116" x14ac:dyDescent="0.3">
      <c r="A866" s="238"/>
      <c r="B866" s="239" t="s">
        <v>198</v>
      </c>
      <c r="C866" s="239"/>
      <c r="D866" s="239"/>
      <c r="E866" s="239"/>
      <c r="F866" s="239"/>
      <c r="G866" s="239"/>
      <c r="H866" s="239"/>
      <c r="I866" s="239"/>
      <c r="J866" s="239"/>
      <c r="K866" s="239"/>
      <c r="L866" s="239"/>
      <c r="M866" s="239"/>
      <c r="N866" s="239"/>
      <c r="O866" s="239"/>
      <c r="P866" s="239"/>
      <c r="Q866" s="239"/>
      <c r="R866" s="239"/>
      <c r="S866" s="239"/>
      <c r="T866" s="80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  <c r="BR866" s="8"/>
      <c r="BS866" s="8"/>
      <c r="BT866" s="8"/>
      <c r="BU866" s="8"/>
      <c r="BV866" s="8"/>
      <c r="BW866" s="8"/>
      <c r="BX866" s="8"/>
      <c r="BY866" s="8"/>
      <c r="BZ866" s="8"/>
      <c r="CA866" s="8"/>
      <c r="CB866" s="8"/>
      <c r="CC866" s="8"/>
      <c r="CD866" s="8"/>
      <c r="CE866" s="8"/>
      <c r="CF866" s="8"/>
      <c r="CG866" s="8"/>
      <c r="CH866" s="8"/>
      <c r="CI866" s="8"/>
      <c r="CJ866" s="8"/>
      <c r="CK866" s="8"/>
      <c r="CL866" s="8"/>
      <c r="CM866" s="8"/>
      <c r="CN866" s="8"/>
      <c r="CO866" s="8"/>
      <c r="CP866" s="8"/>
      <c r="CQ866" s="8"/>
      <c r="CR866" s="8"/>
      <c r="CS866" s="8"/>
      <c r="CT866" s="8"/>
      <c r="CU866" s="8"/>
      <c r="CV866" s="8"/>
      <c r="CW866" s="8"/>
      <c r="CX866" s="8"/>
      <c r="CY866" s="8"/>
      <c r="CZ866" s="8"/>
      <c r="DA866" s="8"/>
      <c r="DB866" s="8"/>
      <c r="DC866" s="8"/>
      <c r="DD866" s="8"/>
      <c r="DE866" s="8"/>
      <c r="DF866" s="8"/>
      <c r="DG866" s="8"/>
      <c r="DH866" s="8"/>
      <c r="DI866" s="8"/>
      <c r="DJ866" s="8"/>
      <c r="DK866" s="8"/>
      <c r="DL866" s="8"/>
    </row>
    <row r="867" spans="1:116" x14ac:dyDescent="0.3">
      <c r="A867" s="238"/>
      <c r="B867" s="128" t="s">
        <v>600</v>
      </c>
      <c r="C867" s="242" t="s">
        <v>642</v>
      </c>
      <c r="D867" s="242"/>
      <c r="E867" s="242"/>
      <c r="F867" s="242"/>
      <c r="G867" s="242"/>
      <c r="H867" s="242"/>
      <c r="I867" s="242"/>
      <c r="J867" s="234" t="s">
        <v>148</v>
      </c>
      <c r="K867" s="234"/>
      <c r="L867" s="234" t="s">
        <v>140</v>
      </c>
      <c r="M867" s="234" t="s">
        <v>229</v>
      </c>
      <c r="N867" s="234" t="s">
        <v>140</v>
      </c>
      <c r="O867" s="234" t="s">
        <v>41</v>
      </c>
      <c r="P867" s="234" t="s">
        <v>90</v>
      </c>
      <c r="Q867" s="235" t="s">
        <v>58</v>
      </c>
      <c r="R867" s="235" t="s">
        <v>140</v>
      </c>
      <c r="S867" s="235" t="s">
        <v>140</v>
      </c>
      <c r="T867" s="80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  <c r="BR867" s="8"/>
      <c r="BS867" s="8"/>
      <c r="BT867" s="8"/>
      <c r="BU867" s="8"/>
      <c r="BV867" s="8"/>
      <c r="BW867" s="8"/>
      <c r="BX867" s="8"/>
      <c r="BY867" s="8"/>
      <c r="BZ867" s="8"/>
      <c r="CA867" s="8"/>
      <c r="CB867" s="8"/>
      <c r="CC867" s="8"/>
      <c r="CD867" s="8"/>
      <c r="CE867" s="8"/>
      <c r="CF867" s="8"/>
      <c r="CG867" s="8"/>
      <c r="CH867" s="8"/>
      <c r="CI867" s="8"/>
      <c r="CJ867" s="8"/>
      <c r="CK867" s="8"/>
      <c r="CL867" s="8"/>
      <c r="CM867" s="8"/>
      <c r="CN867" s="8"/>
      <c r="CO867" s="8"/>
      <c r="CP867" s="8"/>
      <c r="CQ867" s="8"/>
      <c r="CR867" s="8"/>
      <c r="CS867" s="8"/>
      <c r="CT867" s="8"/>
      <c r="CU867" s="8"/>
      <c r="CV867" s="8"/>
      <c r="CW867" s="8"/>
      <c r="CX867" s="8"/>
      <c r="CY867" s="8"/>
      <c r="CZ867" s="8"/>
      <c r="DA867" s="8"/>
      <c r="DB867" s="8"/>
      <c r="DC867" s="8"/>
      <c r="DD867" s="8"/>
      <c r="DE867" s="8"/>
      <c r="DF867" s="8"/>
      <c r="DG867" s="8"/>
      <c r="DH867" s="8"/>
      <c r="DI867" s="8"/>
      <c r="DJ867" s="8"/>
      <c r="DK867" s="8"/>
      <c r="DL867" s="8"/>
    </row>
    <row r="868" spans="1:116" ht="15.75" customHeight="1" x14ac:dyDescent="0.3">
      <c r="A868" s="238"/>
      <c r="B868" s="74"/>
      <c r="C868" s="70" t="s">
        <v>28</v>
      </c>
      <c r="D868" s="31">
        <f>SUM(D869:D872)</f>
        <v>170000</v>
      </c>
      <c r="E868" s="136">
        <f t="shared" ref="E868:H868" si="100">SUM(E869:E872)</f>
        <v>0</v>
      </c>
      <c r="F868" s="136">
        <f t="shared" si="100"/>
        <v>0</v>
      </c>
      <c r="G868" s="136">
        <f t="shared" si="100"/>
        <v>0</v>
      </c>
      <c r="H868" s="32">
        <f t="shared" si="100"/>
        <v>170000</v>
      </c>
      <c r="I868" s="136"/>
      <c r="J868" s="234"/>
      <c r="K868" s="234"/>
      <c r="L868" s="234"/>
      <c r="M868" s="234"/>
      <c r="N868" s="234"/>
      <c r="O868" s="234"/>
      <c r="P868" s="234"/>
      <c r="Q868" s="235"/>
      <c r="R868" s="235"/>
      <c r="S868" s="235"/>
      <c r="T868" s="110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  <c r="BR868" s="8"/>
      <c r="BS868" s="8"/>
      <c r="BT868" s="8"/>
      <c r="BU868" s="8"/>
      <c r="BV868" s="8"/>
      <c r="BW868" s="8"/>
      <c r="BX868" s="8"/>
      <c r="BY868" s="8"/>
      <c r="BZ868" s="8"/>
      <c r="CA868" s="8"/>
      <c r="CB868" s="8"/>
      <c r="CC868" s="8"/>
      <c r="CD868" s="8"/>
      <c r="CE868" s="8"/>
      <c r="CF868" s="8"/>
      <c r="CG868" s="8"/>
      <c r="CH868" s="8"/>
      <c r="CI868" s="8"/>
      <c r="CJ868" s="8"/>
      <c r="CK868" s="8"/>
      <c r="CL868" s="8"/>
      <c r="CM868" s="8"/>
      <c r="CN868" s="8"/>
      <c r="CO868" s="8"/>
      <c r="CP868" s="8"/>
      <c r="CQ868" s="8"/>
      <c r="CR868" s="8"/>
      <c r="CS868" s="8"/>
      <c r="CT868" s="8"/>
      <c r="CU868" s="8"/>
      <c r="CV868" s="8"/>
      <c r="CW868" s="8"/>
      <c r="CX868" s="8"/>
      <c r="CY868" s="8"/>
      <c r="CZ868" s="8"/>
      <c r="DA868" s="8"/>
      <c r="DB868" s="8"/>
      <c r="DC868" s="8"/>
      <c r="DD868" s="8"/>
      <c r="DE868" s="8"/>
      <c r="DF868" s="8"/>
      <c r="DG868" s="8"/>
      <c r="DH868" s="8"/>
      <c r="DI868" s="8"/>
      <c r="DJ868" s="8"/>
      <c r="DK868" s="8"/>
      <c r="DL868" s="8"/>
    </row>
    <row r="869" spans="1:116" ht="18.75" customHeight="1" x14ac:dyDescent="0.3">
      <c r="A869" s="238"/>
      <c r="B869" s="75"/>
      <c r="C869" s="71" t="s">
        <v>11</v>
      </c>
      <c r="D869" s="72"/>
      <c r="E869" s="72"/>
      <c r="F869" s="72"/>
      <c r="G869" s="72"/>
      <c r="H869" s="76"/>
      <c r="I869" s="73"/>
      <c r="J869" s="234"/>
      <c r="K869" s="234"/>
      <c r="L869" s="234"/>
      <c r="M869" s="234"/>
      <c r="N869" s="234"/>
      <c r="O869" s="234"/>
      <c r="P869" s="234"/>
      <c r="Q869" s="235"/>
      <c r="R869" s="235"/>
      <c r="S869" s="235"/>
      <c r="T869" s="110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  <c r="BR869" s="8"/>
      <c r="BS869" s="8"/>
      <c r="BT869" s="8"/>
      <c r="BU869" s="8"/>
      <c r="BV869" s="8"/>
      <c r="BW869" s="8"/>
      <c r="BX869" s="8"/>
      <c r="BY869" s="8"/>
      <c r="BZ869" s="8"/>
      <c r="CA869" s="8"/>
      <c r="CB869" s="8"/>
      <c r="CC869" s="8"/>
      <c r="CD869" s="8"/>
      <c r="CE869" s="8"/>
      <c r="CF869" s="8"/>
      <c r="CG869" s="8"/>
      <c r="CH869" s="8"/>
      <c r="CI869" s="8"/>
      <c r="CJ869" s="8"/>
      <c r="CK869" s="8"/>
      <c r="CL869" s="8"/>
      <c r="CM869" s="8"/>
      <c r="CN869" s="8"/>
      <c r="CO869" s="8"/>
      <c r="CP869" s="8"/>
      <c r="CQ869" s="8"/>
      <c r="CR869" s="8"/>
      <c r="CS869" s="8"/>
      <c r="CT869" s="8"/>
      <c r="CU869" s="8"/>
      <c r="CV869" s="8"/>
      <c r="CW869" s="8"/>
      <c r="CX869" s="8"/>
      <c r="CY869" s="8"/>
      <c r="CZ869" s="8"/>
      <c r="DA869" s="8"/>
      <c r="DB869" s="8"/>
      <c r="DC869" s="8"/>
      <c r="DD869" s="8"/>
      <c r="DE869" s="8"/>
      <c r="DF869" s="8"/>
      <c r="DG869" s="8"/>
      <c r="DH869" s="8"/>
      <c r="DI869" s="8"/>
      <c r="DJ869" s="8"/>
      <c r="DK869" s="8"/>
      <c r="DL869" s="8"/>
    </row>
    <row r="870" spans="1:116" ht="18.75" customHeight="1" x14ac:dyDescent="0.25">
      <c r="A870" s="238"/>
      <c r="B870" s="75"/>
      <c r="C870" s="71" t="s">
        <v>12</v>
      </c>
      <c r="D870" s="13">
        <f>SUM(E870:I870)</f>
        <v>170000</v>
      </c>
      <c r="E870" s="79"/>
      <c r="F870" s="79"/>
      <c r="G870" s="72"/>
      <c r="H870" s="76">
        <v>170000</v>
      </c>
      <c r="I870" s="72"/>
      <c r="J870" s="234"/>
      <c r="K870" s="234"/>
      <c r="L870" s="234"/>
      <c r="M870" s="234"/>
      <c r="N870" s="234"/>
      <c r="O870" s="234"/>
      <c r="P870" s="234"/>
      <c r="Q870" s="235"/>
      <c r="R870" s="235"/>
      <c r="S870" s="235"/>
      <c r="T870" s="243" t="s">
        <v>462</v>
      </c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  <c r="BR870" s="8"/>
      <c r="BS870" s="8"/>
      <c r="BT870" s="8"/>
      <c r="BU870" s="8"/>
      <c r="BV870" s="8"/>
      <c r="BW870" s="8"/>
      <c r="BX870" s="8"/>
      <c r="BY870" s="8"/>
      <c r="BZ870" s="8"/>
      <c r="CA870" s="8"/>
      <c r="CB870" s="8"/>
      <c r="CC870" s="8"/>
      <c r="CD870" s="8"/>
      <c r="CE870" s="8"/>
      <c r="CF870" s="8"/>
      <c r="CG870" s="8"/>
      <c r="CH870" s="8"/>
      <c r="CI870" s="8"/>
      <c r="CJ870" s="8"/>
      <c r="CK870" s="8"/>
      <c r="CL870" s="8"/>
      <c r="CM870" s="8"/>
      <c r="CN870" s="8"/>
      <c r="CO870" s="8"/>
      <c r="CP870" s="8"/>
      <c r="CQ870" s="8"/>
      <c r="CR870" s="8"/>
      <c r="CS870" s="8"/>
      <c r="CT870" s="8"/>
      <c r="CU870" s="8"/>
      <c r="CV870" s="8"/>
      <c r="CW870" s="8"/>
      <c r="CX870" s="8"/>
      <c r="CY870" s="8"/>
      <c r="CZ870" s="8"/>
      <c r="DA870" s="8"/>
      <c r="DB870" s="8"/>
      <c r="DC870" s="8"/>
      <c r="DD870" s="8"/>
      <c r="DE870" s="8"/>
      <c r="DF870" s="8"/>
      <c r="DG870" s="8"/>
      <c r="DH870" s="8"/>
      <c r="DI870" s="8"/>
      <c r="DJ870" s="8"/>
      <c r="DK870" s="8"/>
      <c r="DL870" s="8"/>
    </row>
    <row r="871" spans="1:116" ht="18.75" customHeight="1" x14ac:dyDescent="0.25">
      <c r="A871" s="238"/>
      <c r="B871" s="75"/>
      <c r="C871" s="71" t="s">
        <v>37</v>
      </c>
      <c r="D871" s="72"/>
      <c r="E871" s="72"/>
      <c r="F871" s="72"/>
      <c r="G871" s="72"/>
      <c r="H871" s="72"/>
      <c r="I871" s="73"/>
      <c r="J871" s="234"/>
      <c r="K871" s="234"/>
      <c r="L871" s="234"/>
      <c r="M871" s="234"/>
      <c r="N871" s="234"/>
      <c r="O871" s="234"/>
      <c r="P871" s="234"/>
      <c r="Q871" s="235"/>
      <c r="R871" s="235"/>
      <c r="S871" s="235"/>
      <c r="T871" s="243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  <c r="BR871" s="8"/>
      <c r="BS871" s="8"/>
      <c r="BT871" s="8"/>
      <c r="BU871" s="8"/>
      <c r="BV871" s="8"/>
      <c r="BW871" s="8"/>
      <c r="BX871" s="8"/>
      <c r="BY871" s="8"/>
      <c r="BZ871" s="8"/>
      <c r="CA871" s="8"/>
      <c r="CB871" s="8"/>
      <c r="CC871" s="8"/>
      <c r="CD871" s="8"/>
      <c r="CE871" s="8"/>
      <c r="CF871" s="8"/>
      <c r="CG871" s="8"/>
      <c r="CH871" s="8"/>
      <c r="CI871" s="8"/>
      <c r="CJ871" s="8"/>
      <c r="CK871" s="8"/>
      <c r="CL871" s="8"/>
      <c r="CM871" s="8"/>
      <c r="CN871" s="8"/>
      <c r="CO871" s="8"/>
      <c r="CP871" s="8"/>
      <c r="CQ871" s="8"/>
      <c r="CR871" s="8"/>
      <c r="CS871" s="8"/>
      <c r="CT871" s="8"/>
      <c r="CU871" s="8"/>
      <c r="CV871" s="8"/>
      <c r="CW871" s="8"/>
      <c r="CX871" s="8"/>
      <c r="CY871" s="8"/>
      <c r="CZ871" s="8"/>
      <c r="DA871" s="8"/>
      <c r="DB871" s="8"/>
      <c r="DC871" s="8"/>
      <c r="DD871" s="8"/>
      <c r="DE871" s="8"/>
      <c r="DF871" s="8"/>
      <c r="DG871" s="8"/>
      <c r="DH871" s="8"/>
      <c r="DI871" s="8"/>
      <c r="DJ871" s="8"/>
      <c r="DK871" s="8"/>
      <c r="DL871" s="8"/>
    </row>
    <row r="872" spans="1:116" ht="21.75" customHeight="1" x14ac:dyDescent="0.25">
      <c r="A872" s="238"/>
      <c r="B872" s="75"/>
      <c r="C872" s="71" t="s">
        <v>38</v>
      </c>
      <c r="D872" s="72"/>
      <c r="E872" s="72"/>
      <c r="F872" s="72"/>
      <c r="G872" s="72"/>
      <c r="H872" s="72"/>
      <c r="I872" s="73"/>
      <c r="J872" s="234"/>
      <c r="K872" s="234"/>
      <c r="L872" s="234"/>
      <c r="M872" s="234"/>
      <c r="N872" s="234"/>
      <c r="O872" s="234"/>
      <c r="P872" s="234"/>
      <c r="Q872" s="235"/>
      <c r="R872" s="235"/>
      <c r="S872" s="235"/>
      <c r="T872" s="243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8"/>
      <c r="BW872" s="8"/>
      <c r="BX872" s="8"/>
      <c r="BY872" s="8"/>
      <c r="BZ872" s="8"/>
      <c r="CA872" s="8"/>
      <c r="CB872" s="8"/>
      <c r="CC872" s="8"/>
      <c r="CD872" s="8"/>
      <c r="CE872" s="8"/>
      <c r="CF872" s="8"/>
      <c r="CG872" s="8"/>
      <c r="CH872" s="8"/>
      <c r="CI872" s="8"/>
      <c r="CJ872" s="8"/>
      <c r="CK872" s="8"/>
      <c r="CL872" s="8"/>
      <c r="CM872" s="8"/>
      <c r="CN872" s="8"/>
      <c r="CO872" s="8"/>
      <c r="CP872" s="8"/>
      <c r="CQ872" s="8"/>
      <c r="CR872" s="8"/>
      <c r="CS872" s="8"/>
      <c r="CT872" s="8"/>
      <c r="CU872" s="8"/>
      <c r="CV872" s="8"/>
      <c r="CW872" s="8"/>
      <c r="CX872" s="8"/>
      <c r="CY872" s="8"/>
      <c r="CZ872" s="8"/>
      <c r="DA872" s="8"/>
      <c r="DB872" s="8"/>
      <c r="DC872" s="8"/>
      <c r="DD872" s="8"/>
      <c r="DE872" s="8"/>
      <c r="DF872" s="8"/>
      <c r="DG872" s="8"/>
      <c r="DH872" s="8"/>
      <c r="DI872" s="8"/>
      <c r="DJ872" s="8"/>
      <c r="DK872" s="8"/>
      <c r="DL872" s="8"/>
    </row>
    <row r="873" spans="1:116" ht="21.75" customHeight="1" x14ac:dyDescent="0.3">
      <c r="A873" s="237" t="s">
        <v>196</v>
      </c>
      <c r="B873" s="237"/>
      <c r="C873" s="237"/>
      <c r="D873" s="237"/>
      <c r="E873" s="237"/>
      <c r="F873" s="237"/>
      <c r="G873" s="237"/>
      <c r="H873" s="237"/>
      <c r="I873" s="237"/>
      <c r="J873" s="237"/>
      <c r="K873" s="237"/>
      <c r="L873" s="237"/>
      <c r="M873" s="237"/>
      <c r="N873" s="237"/>
      <c r="O873" s="237"/>
      <c r="P873" s="237"/>
      <c r="Q873" s="244"/>
      <c r="R873" s="244"/>
      <c r="S873" s="244"/>
      <c r="T873" s="159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8"/>
      <c r="BW873" s="8"/>
      <c r="BX873" s="8"/>
      <c r="BY873" s="8"/>
      <c r="BZ873" s="8"/>
      <c r="CA873" s="8"/>
      <c r="CB873" s="8"/>
      <c r="CC873" s="8"/>
      <c r="CD873" s="8"/>
      <c r="CE873" s="8"/>
      <c r="CF873" s="8"/>
      <c r="CG873" s="8"/>
      <c r="CH873" s="8"/>
      <c r="CI873" s="8"/>
      <c r="CJ873" s="8"/>
      <c r="CK873" s="8"/>
      <c r="CL873" s="8"/>
      <c r="CM873" s="8"/>
      <c r="CN873" s="8"/>
      <c r="CO873" s="8"/>
      <c r="CP873" s="8"/>
      <c r="CQ873" s="8"/>
      <c r="CR873" s="8"/>
      <c r="CS873" s="8"/>
      <c r="CT873" s="8"/>
      <c r="CU873" s="8"/>
      <c r="CV873" s="8"/>
      <c r="CW873" s="8"/>
      <c r="CX873" s="8"/>
      <c r="CY873" s="8"/>
      <c r="CZ873" s="8"/>
      <c r="DA873" s="8"/>
      <c r="DB873" s="8"/>
      <c r="DC873" s="8"/>
      <c r="DD873" s="8"/>
      <c r="DE873" s="8"/>
      <c r="DF873" s="8"/>
      <c r="DG873" s="8"/>
      <c r="DH873" s="8"/>
      <c r="DI873" s="8"/>
      <c r="DJ873" s="8"/>
      <c r="DK873" s="8"/>
      <c r="DL873" s="8"/>
    </row>
    <row r="874" spans="1:116" ht="21.75" customHeight="1" x14ac:dyDescent="0.3">
      <c r="A874" s="238"/>
      <c r="B874" s="239" t="s">
        <v>198</v>
      </c>
      <c r="C874" s="239"/>
      <c r="D874" s="239"/>
      <c r="E874" s="239"/>
      <c r="F874" s="239"/>
      <c r="G874" s="239"/>
      <c r="H874" s="239"/>
      <c r="I874" s="239"/>
      <c r="J874" s="239"/>
      <c r="K874" s="239"/>
      <c r="L874" s="239"/>
      <c r="M874" s="239"/>
      <c r="N874" s="239"/>
      <c r="O874" s="239"/>
      <c r="P874" s="239"/>
      <c r="Q874" s="239"/>
      <c r="R874" s="239"/>
      <c r="S874" s="239"/>
      <c r="T874" s="159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8"/>
      <c r="BW874" s="8"/>
      <c r="BX874" s="8"/>
      <c r="BY874" s="8"/>
      <c r="BZ874" s="8"/>
      <c r="CA874" s="8"/>
      <c r="CB874" s="8"/>
      <c r="CC874" s="8"/>
      <c r="CD874" s="8"/>
      <c r="CE874" s="8"/>
      <c r="CF874" s="8"/>
      <c r="CG874" s="8"/>
      <c r="CH874" s="8"/>
      <c r="CI874" s="8"/>
      <c r="CJ874" s="8"/>
      <c r="CK874" s="8"/>
      <c r="CL874" s="8"/>
      <c r="CM874" s="8"/>
      <c r="CN874" s="8"/>
      <c r="CO874" s="8"/>
      <c r="CP874" s="8"/>
      <c r="CQ874" s="8"/>
      <c r="CR874" s="8"/>
      <c r="CS874" s="8"/>
      <c r="CT874" s="8"/>
      <c r="CU874" s="8"/>
      <c r="CV874" s="8"/>
      <c r="CW874" s="8"/>
      <c r="CX874" s="8"/>
      <c r="CY874" s="8"/>
      <c r="CZ874" s="8"/>
      <c r="DA874" s="8"/>
      <c r="DB874" s="8"/>
      <c r="DC874" s="8"/>
      <c r="DD874" s="8"/>
      <c r="DE874" s="8"/>
      <c r="DF874" s="8"/>
      <c r="DG874" s="8"/>
      <c r="DH874" s="8"/>
      <c r="DI874" s="8"/>
      <c r="DJ874" s="8"/>
      <c r="DK874" s="8"/>
      <c r="DL874" s="8"/>
    </row>
    <row r="875" spans="1:116" ht="21.75" customHeight="1" x14ac:dyDescent="0.3">
      <c r="A875" s="238"/>
      <c r="B875" s="128" t="s">
        <v>601</v>
      </c>
      <c r="C875" s="242" t="s">
        <v>638</v>
      </c>
      <c r="D875" s="242"/>
      <c r="E875" s="242"/>
      <c r="F875" s="242"/>
      <c r="G875" s="242"/>
      <c r="H875" s="242"/>
      <c r="I875" s="242"/>
      <c r="J875" s="234" t="s">
        <v>148</v>
      </c>
      <c r="K875" s="234"/>
      <c r="L875" s="234" t="s">
        <v>140</v>
      </c>
      <c r="M875" s="234" t="s">
        <v>229</v>
      </c>
      <c r="N875" s="234" t="s">
        <v>140</v>
      </c>
      <c r="O875" s="234" t="s">
        <v>41</v>
      </c>
      <c r="P875" s="234" t="s">
        <v>90</v>
      </c>
      <c r="Q875" s="235" t="s">
        <v>58</v>
      </c>
      <c r="R875" s="235" t="s">
        <v>140</v>
      </c>
      <c r="S875" s="235" t="s">
        <v>140</v>
      </c>
      <c r="T875" s="159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8"/>
      <c r="BW875" s="8"/>
      <c r="BX875" s="8"/>
      <c r="BY875" s="8"/>
      <c r="BZ875" s="8"/>
      <c r="CA875" s="8"/>
      <c r="CB875" s="8"/>
      <c r="CC875" s="8"/>
      <c r="CD875" s="8"/>
      <c r="CE875" s="8"/>
      <c r="CF875" s="8"/>
      <c r="CG875" s="8"/>
      <c r="CH875" s="8"/>
      <c r="CI875" s="8"/>
      <c r="CJ875" s="8"/>
      <c r="CK875" s="8"/>
      <c r="CL875" s="8"/>
      <c r="CM875" s="8"/>
      <c r="CN875" s="8"/>
      <c r="CO875" s="8"/>
      <c r="CP875" s="8"/>
      <c r="CQ875" s="8"/>
      <c r="CR875" s="8"/>
      <c r="CS875" s="8"/>
      <c r="CT875" s="8"/>
      <c r="CU875" s="8"/>
      <c r="CV875" s="8"/>
      <c r="CW875" s="8"/>
      <c r="CX875" s="8"/>
      <c r="CY875" s="8"/>
      <c r="CZ875" s="8"/>
      <c r="DA875" s="8"/>
      <c r="DB875" s="8"/>
      <c r="DC875" s="8"/>
      <c r="DD875" s="8"/>
      <c r="DE875" s="8"/>
      <c r="DF875" s="8"/>
      <c r="DG875" s="8"/>
      <c r="DH875" s="8"/>
      <c r="DI875" s="8"/>
      <c r="DJ875" s="8"/>
      <c r="DK875" s="8"/>
      <c r="DL875" s="8"/>
    </row>
    <row r="876" spans="1:116" ht="21.75" customHeight="1" x14ac:dyDescent="0.3">
      <c r="A876" s="238"/>
      <c r="B876" s="74"/>
      <c r="C876" s="70" t="s">
        <v>28</v>
      </c>
      <c r="D876" s="31">
        <f>SUM(D877:D880)</f>
        <v>999970</v>
      </c>
      <c r="E876" s="32">
        <f t="shared" ref="E876:H876" si="101">SUM(E877:E880)</f>
        <v>300000</v>
      </c>
      <c r="F876" s="32">
        <f t="shared" si="101"/>
        <v>250000</v>
      </c>
      <c r="G876" s="32">
        <f t="shared" si="101"/>
        <v>449970</v>
      </c>
      <c r="H876" s="32">
        <f t="shared" si="101"/>
        <v>0</v>
      </c>
      <c r="I876" s="158"/>
      <c r="J876" s="234"/>
      <c r="K876" s="234"/>
      <c r="L876" s="234"/>
      <c r="M876" s="234"/>
      <c r="N876" s="234"/>
      <c r="O876" s="234"/>
      <c r="P876" s="234"/>
      <c r="Q876" s="235"/>
      <c r="R876" s="235"/>
      <c r="S876" s="235"/>
      <c r="T876" s="159"/>
      <c r="U876" s="8" t="s">
        <v>627</v>
      </c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8"/>
      <c r="BW876" s="8"/>
      <c r="BX876" s="8"/>
      <c r="BY876" s="8"/>
      <c r="BZ876" s="8"/>
      <c r="CA876" s="8"/>
      <c r="CB876" s="8"/>
      <c r="CC876" s="8"/>
      <c r="CD876" s="8"/>
      <c r="CE876" s="8"/>
      <c r="CF876" s="8"/>
      <c r="CG876" s="8"/>
      <c r="CH876" s="8"/>
      <c r="CI876" s="8"/>
      <c r="CJ876" s="8"/>
      <c r="CK876" s="8"/>
      <c r="CL876" s="8"/>
      <c r="CM876" s="8"/>
      <c r="CN876" s="8"/>
      <c r="CO876" s="8"/>
      <c r="CP876" s="8"/>
      <c r="CQ876" s="8"/>
      <c r="CR876" s="8"/>
      <c r="CS876" s="8"/>
      <c r="CT876" s="8"/>
      <c r="CU876" s="8"/>
      <c r="CV876" s="8"/>
      <c r="CW876" s="8"/>
      <c r="CX876" s="8"/>
      <c r="CY876" s="8"/>
      <c r="CZ876" s="8"/>
      <c r="DA876" s="8"/>
      <c r="DB876" s="8"/>
      <c r="DC876" s="8"/>
      <c r="DD876" s="8"/>
      <c r="DE876" s="8"/>
      <c r="DF876" s="8"/>
      <c r="DG876" s="8"/>
      <c r="DH876" s="8"/>
      <c r="DI876" s="8"/>
      <c r="DJ876" s="8"/>
      <c r="DK876" s="8"/>
      <c r="DL876" s="8"/>
    </row>
    <row r="877" spans="1:116" ht="21.75" customHeight="1" x14ac:dyDescent="0.3">
      <c r="A877" s="238"/>
      <c r="B877" s="75"/>
      <c r="C877" s="71" t="s">
        <v>11</v>
      </c>
      <c r="D877" s="13">
        <f>SUM(E877:I877)</f>
        <v>903800</v>
      </c>
      <c r="E877" s="76">
        <v>273900</v>
      </c>
      <c r="F877" s="76">
        <v>225000</v>
      </c>
      <c r="G877" s="76">
        <v>404900</v>
      </c>
      <c r="H877" s="76"/>
      <c r="I877" s="73"/>
      <c r="J877" s="234"/>
      <c r="K877" s="234"/>
      <c r="L877" s="234"/>
      <c r="M877" s="234"/>
      <c r="N877" s="234"/>
      <c r="O877" s="234"/>
      <c r="P877" s="234"/>
      <c r="Q877" s="235"/>
      <c r="R877" s="235"/>
      <c r="S877" s="235"/>
      <c r="T877" s="159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8"/>
      <c r="BW877" s="8"/>
      <c r="BX877" s="8"/>
      <c r="BY877" s="8"/>
      <c r="BZ877" s="8"/>
      <c r="CA877" s="8"/>
      <c r="CB877" s="8"/>
      <c r="CC877" s="8"/>
      <c r="CD877" s="8"/>
      <c r="CE877" s="8"/>
      <c r="CF877" s="8"/>
      <c r="CG877" s="8"/>
      <c r="CH877" s="8"/>
      <c r="CI877" s="8"/>
      <c r="CJ877" s="8"/>
      <c r="CK877" s="8"/>
      <c r="CL877" s="8"/>
      <c r="CM877" s="8"/>
      <c r="CN877" s="8"/>
      <c r="CO877" s="8"/>
      <c r="CP877" s="8"/>
      <c r="CQ877" s="8"/>
      <c r="CR877" s="8"/>
      <c r="CS877" s="8"/>
      <c r="CT877" s="8"/>
      <c r="CU877" s="8"/>
      <c r="CV877" s="8"/>
      <c r="CW877" s="8"/>
      <c r="CX877" s="8"/>
      <c r="CY877" s="8"/>
      <c r="CZ877" s="8"/>
      <c r="DA877" s="8"/>
      <c r="DB877" s="8"/>
      <c r="DC877" s="8"/>
      <c r="DD877" s="8"/>
      <c r="DE877" s="8"/>
      <c r="DF877" s="8"/>
      <c r="DG877" s="8"/>
      <c r="DH877" s="8"/>
      <c r="DI877" s="8"/>
      <c r="DJ877" s="8"/>
      <c r="DK877" s="8"/>
      <c r="DL877" s="8"/>
    </row>
    <row r="878" spans="1:116" ht="21.75" customHeight="1" x14ac:dyDescent="0.3">
      <c r="A878" s="238"/>
      <c r="B878" s="75"/>
      <c r="C878" s="71" t="s">
        <v>12</v>
      </c>
      <c r="D878" s="13">
        <f>SUM(E878:I878)</f>
        <v>96170</v>
      </c>
      <c r="E878" s="65">
        <v>26100</v>
      </c>
      <c r="F878" s="65">
        <v>25000</v>
      </c>
      <c r="G878" s="76">
        <v>45070</v>
      </c>
      <c r="H878" s="76"/>
      <c r="I878" s="72"/>
      <c r="J878" s="234"/>
      <c r="K878" s="234"/>
      <c r="L878" s="234"/>
      <c r="M878" s="234"/>
      <c r="N878" s="234"/>
      <c r="O878" s="234"/>
      <c r="P878" s="234"/>
      <c r="Q878" s="235"/>
      <c r="R878" s="235"/>
      <c r="S878" s="235"/>
      <c r="T878" s="159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8"/>
      <c r="BW878" s="8"/>
      <c r="BX878" s="8"/>
      <c r="BY878" s="8"/>
      <c r="BZ878" s="8"/>
      <c r="CA878" s="8"/>
      <c r="CB878" s="8"/>
      <c r="CC878" s="8"/>
      <c r="CD878" s="8"/>
      <c r="CE878" s="8"/>
      <c r="CF878" s="8"/>
      <c r="CG878" s="8"/>
      <c r="CH878" s="8"/>
      <c r="CI878" s="8"/>
      <c r="CJ878" s="8"/>
      <c r="CK878" s="8"/>
      <c r="CL878" s="8"/>
      <c r="CM878" s="8"/>
      <c r="CN878" s="8"/>
      <c r="CO878" s="8"/>
      <c r="CP878" s="8"/>
      <c r="CQ878" s="8"/>
      <c r="CR878" s="8"/>
      <c r="CS878" s="8"/>
      <c r="CT878" s="8"/>
      <c r="CU878" s="8"/>
      <c r="CV878" s="8"/>
      <c r="CW878" s="8"/>
      <c r="CX878" s="8"/>
      <c r="CY878" s="8"/>
      <c r="CZ878" s="8"/>
      <c r="DA878" s="8"/>
      <c r="DB878" s="8"/>
      <c r="DC878" s="8"/>
      <c r="DD878" s="8"/>
      <c r="DE878" s="8"/>
      <c r="DF878" s="8"/>
      <c r="DG878" s="8"/>
      <c r="DH878" s="8"/>
      <c r="DI878" s="8"/>
      <c r="DJ878" s="8"/>
      <c r="DK878" s="8"/>
      <c r="DL878" s="8"/>
    </row>
    <row r="879" spans="1:116" ht="21.75" customHeight="1" x14ac:dyDescent="0.3">
      <c r="A879" s="238"/>
      <c r="B879" s="75"/>
      <c r="C879" s="71" t="s">
        <v>37</v>
      </c>
      <c r="D879" s="76"/>
      <c r="E879" s="76"/>
      <c r="F879" s="76"/>
      <c r="G879" s="76"/>
      <c r="H879" s="76"/>
      <c r="I879" s="73"/>
      <c r="J879" s="234"/>
      <c r="K879" s="234"/>
      <c r="L879" s="234"/>
      <c r="M879" s="234"/>
      <c r="N879" s="234"/>
      <c r="O879" s="234"/>
      <c r="P879" s="234"/>
      <c r="Q879" s="235"/>
      <c r="R879" s="235"/>
      <c r="S879" s="235"/>
      <c r="T879" s="159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  <c r="BR879" s="8"/>
      <c r="BS879" s="8"/>
      <c r="BT879" s="8"/>
      <c r="BU879" s="8"/>
      <c r="BV879" s="8"/>
      <c r="BW879" s="8"/>
      <c r="BX879" s="8"/>
      <c r="BY879" s="8"/>
      <c r="BZ879" s="8"/>
      <c r="CA879" s="8"/>
      <c r="CB879" s="8"/>
      <c r="CC879" s="8"/>
      <c r="CD879" s="8"/>
      <c r="CE879" s="8"/>
      <c r="CF879" s="8"/>
      <c r="CG879" s="8"/>
      <c r="CH879" s="8"/>
      <c r="CI879" s="8"/>
      <c r="CJ879" s="8"/>
      <c r="CK879" s="8"/>
      <c r="CL879" s="8"/>
      <c r="CM879" s="8"/>
      <c r="CN879" s="8"/>
      <c r="CO879" s="8"/>
      <c r="CP879" s="8"/>
      <c r="CQ879" s="8"/>
      <c r="CR879" s="8"/>
      <c r="CS879" s="8"/>
      <c r="CT879" s="8"/>
      <c r="CU879" s="8"/>
      <c r="CV879" s="8"/>
      <c r="CW879" s="8"/>
      <c r="CX879" s="8"/>
      <c r="CY879" s="8"/>
      <c r="CZ879" s="8"/>
      <c r="DA879" s="8"/>
      <c r="DB879" s="8"/>
      <c r="DC879" s="8"/>
      <c r="DD879" s="8"/>
      <c r="DE879" s="8"/>
      <c r="DF879" s="8"/>
      <c r="DG879" s="8"/>
      <c r="DH879" s="8"/>
      <c r="DI879" s="8"/>
      <c r="DJ879" s="8"/>
      <c r="DK879" s="8"/>
      <c r="DL879" s="8"/>
    </row>
    <row r="880" spans="1:116" ht="21.75" customHeight="1" x14ac:dyDescent="0.3">
      <c r="A880" s="238"/>
      <c r="B880" s="75"/>
      <c r="C880" s="71" t="s">
        <v>38</v>
      </c>
      <c r="D880" s="72"/>
      <c r="E880" s="72"/>
      <c r="F880" s="72"/>
      <c r="G880" s="72"/>
      <c r="H880" s="72"/>
      <c r="I880" s="73"/>
      <c r="J880" s="234"/>
      <c r="K880" s="234"/>
      <c r="L880" s="234"/>
      <c r="M880" s="234"/>
      <c r="N880" s="234"/>
      <c r="O880" s="234"/>
      <c r="P880" s="234"/>
      <c r="Q880" s="235"/>
      <c r="R880" s="235"/>
      <c r="S880" s="235"/>
      <c r="T880" s="159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  <c r="BR880" s="8"/>
      <c r="BS880" s="8"/>
      <c r="BT880" s="8"/>
      <c r="BU880" s="8"/>
      <c r="BV880" s="8"/>
      <c r="BW880" s="8"/>
      <c r="BX880" s="8"/>
      <c r="BY880" s="8"/>
      <c r="BZ880" s="8"/>
      <c r="CA880" s="8"/>
      <c r="CB880" s="8"/>
      <c r="CC880" s="8"/>
      <c r="CD880" s="8"/>
      <c r="CE880" s="8"/>
      <c r="CF880" s="8"/>
      <c r="CG880" s="8"/>
      <c r="CH880" s="8"/>
      <c r="CI880" s="8"/>
      <c r="CJ880" s="8"/>
      <c r="CK880" s="8"/>
      <c r="CL880" s="8"/>
      <c r="CM880" s="8"/>
      <c r="CN880" s="8"/>
      <c r="CO880" s="8"/>
      <c r="CP880" s="8"/>
      <c r="CQ880" s="8"/>
      <c r="CR880" s="8"/>
      <c r="CS880" s="8"/>
      <c r="CT880" s="8"/>
      <c r="CU880" s="8"/>
      <c r="CV880" s="8"/>
      <c r="CW880" s="8"/>
      <c r="CX880" s="8"/>
      <c r="CY880" s="8"/>
      <c r="CZ880" s="8"/>
      <c r="DA880" s="8"/>
      <c r="DB880" s="8"/>
      <c r="DC880" s="8"/>
      <c r="DD880" s="8"/>
      <c r="DE880" s="8"/>
      <c r="DF880" s="8"/>
      <c r="DG880" s="8"/>
      <c r="DH880" s="8"/>
      <c r="DI880" s="8"/>
      <c r="DJ880" s="8"/>
      <c r="DK880" s="8"/>
      <c r="DL880" s="8"/>
    </row>
    <row r="881" spans="1:116" ht="21.75" customHeight="1" x14ac:dyDescent="0.3">
      <c r="A881" s="237" t="s">
        <v>196</v>
      </c>
      <c r="B881" s="237"/>
      <c r="C881" s="237"/>
      <c r="D881" s="237"/>
      <c r="E881" s="237"/>
      <c r="F881" s="237"/>
      <c r="G881" s="237"/>
      <c r="H881" s="237"/>
      <c r="I881" s="237"/>
      <c r="J881" s="237"/>
      <c r="K881" s="237"/>
      <c r="L881" s="237"/>
      <c r="M881" s="237"/>
      <c r="N881" s="237"/>
      <c r="O881" s="237"/>
      <c r="P881" s="237"/>
      <c r="Q881" s="244"/>
      <c r="R881" s="244"/>
      <c r="S881" s="244"/>
      <c r="T881" s="159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  <c r="BQ881" s="8"/>
      <c r="BR881" s="8"/>
      <c r="BS881" s="8"/>
      <c r="BT881" s="8"/>
      <c r="BU881" s="8"/>
      <c r="BV881" s="8"/>
      <c r="BW881" s="8"/>
      <c r="BX881" s="8"/>
      <c r="BY881" s="8"/>
      <c r="BZ881" s="8"/>
      <c r="CA881" s="8"/>
      <c r="CB881" s="8"/>
      <c r="CC881" s="8"/>
      <c r="CD881" s="8"/>
      <c r="CE881" s="8"/>
      <c r="CF881" s="8"/>
      <c r="CG881" s="8"/>
      <c r="CH881" s="8"/>
      <c r="CI881" s="8"/>
      <c r="CJ881" s="8"/>
      <c r="CK881" s="8"/>
      <c r="CL881" s="8"/>
      <c r="CM881" s="8"/>
      <c r="CN881" s="8"/>
      <c r="CO881" s="8"/>
      <c r="CP881" s="8"/>
      <c r="CQ881" s="8"/>
      <c r="CR881" s="8"/>
      <c r="CS881" s="8"/>
      <c r="CT881" s="8"/>
      <c r="CU881" s="8"/>
      <c r="CV881" s="8"/>
      <c r="CW881" s="8"/>
      <c r="CX881" s="8"/>
      <c r="CY881" s="8"/>
      <c r="CZ881" s="8"/>
      <c r="DA881" s="8"/>
      <c r="DB881" s="8"/>
      <c r="DC881" s="8"/>
      <c r="DD881" s="8"/>
      <c r="DE881" s="8"/>
      <c r="DF881" s="8"/>
      <c r="DG881" s="8"/>
      <c r="DH881" s="8"/>
      <c r="DI881" s="8"/>
      <c r="DJ881" s="8"/>
      <c r="DK881" s="8"/>
      <c r="DL881" s="8"/>
    </row>
    <row r="882" spans="1:116" ht="21.75" customHeight="1" x14ac:dyDescent="0.3">
      <c r="A882" s="238"/>
      <c r="B882" s="239" t="s">
        <v>198</v>
      </c>
      <c r="C882" s="239"/>
      <c r="D882" s="239"/>
      <c r="E882" s="239"/>
      <c r="F882" s="239"/>
      <c r="G882" s="239"/>
      <c r="H882" s="239"/>
      <c r="I882" s="239"/>
      <c r="J882" s="239"/>
      <c r="K882" s="239"/>
      <c r="L882" s="239"/>
      <c r="M882" s="239"/>
      <c r="N882" s="239"/>
      <c r="O882" s="239"/>
      <c r="P882" s="239"/>
      <c r="Q882" s="239"/>
      <c r="R882" s="239"/>
      <c r="S882" s="239"/>
      <c r="T882" s="159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  <c r="BQ882" s="8"/>
      <c r="BR882" s="8"/>
      <c r="BS882" s="8"/>
      <c r="BT882" s="8"/>
      <c r="BU882" s="8"/>
      <c r="BV882" s="8"/>
      <c r="BW882" s="8"/>
      <c r="BX882" s="8"/>
      <c r="BY882" s="8"/>
      <c r="BZ882" s="8"/>
      <c r="CA882" s="8"/>
      <c r="CB882" s="8"/>
      <c r="CC882" s="8"/>
      <c r="CD882" s="8"/>
      <c r="CE882" s="8"/>
      <c r="CF882" s="8"/>
      <c r="CG882" s="8"/>
      <c r="CH882" s="8"/>
      <c r="CI882" s="8"/>
      <c r="CJ882" s="8"/>
      <c r="CK882" s="8"/>
      <c r="CL882" s="8"/>
      <c r="CM882" s="8"/>
      <c r="CN882" s="8"/>
      <c r="CO882" s="8"/>
      <c r="CP882" s="8"/>
      <c r="CQ882" s="8"/>
      <c r="CR882" s="8"/>
      <c r="CS882" s="8"/>
      <c r="CT882" s="8"/>
      <c r="CU882" s="8"/>
      <c r="CV882" s="8"/>
      <c r="CW882" s="8"/>
      <c r="CX882" s="8"/>
      <c r="CY882" s="8"/>
      <c r="CZ882" s="8"/>
      <c r="DA882" s="8"/>
      <c r="DB882" s="8"/>
      <c r="DC882" s="8"/>
      <c r="DD882" s="8"/>
      <c r="DE882" s="8"/>
      <c r="DF882" s="8"/>
      <c r="DG882" s="8"/>
      <c r="DH882" s="8"/>
      <c r="DI882" s="8"/>
      <c r="DJ882" s="8"/>
      <c r="DK882" s="8"/>
      <c r="DL882" s="8"/>
    </row>
    <row r="883" spans="1:116" ht="21.75" customHeight="1" x14ac:dyDescent="0.3">
      <c r="A883" s="238"/>
      <c r="B883" s="128" t="s">
        <v>637</v>
      </c>
      <c r="C883" s="242" t="s">
        <v>640</v>
      </c>
      <c r="D883" s="242"/>
      <c r="E883" s="242"/>
      <c r="F883" s="242"/>
      <c r="G883" s="242"/>
      <c r="H883" s="242"/>
      <c r="I883" s="242"/>
      <c r="J883" s="234" t="s">
        <v>148</v>
      </c>
      <c r="K883" s="234"/>
      <c r="L883" s="234" t="s">
        <v>140</v>
      </c>
      <c r="M883" s="234" t="s">
        <v>229</v>
      </c>
      <c r="N883" s="234" t="s">
        <v>140</v>
      </c>
      <c r="O883" s="234" t="s">
        <v>41</v>
      </c>
      <c r="P883" s="234" t="s">
        <v>90</v>
      </c>
      <c r="Q883" s="235" t="s">
        <v>58</v>
      </c>
      <c r="R883" s="235" t="s">
        <v>140</v>
      </c>
      <c r="S883" s="235" t="s">
        <v>140</v>
      </c>
      <c r="T883" s="159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  <c r="BQ883" s="8"/>
      <c r="BR883" s="8"/>
      <c r="BS883" s="8"/>
      <c r="BT883" s="8"/>
      <c r="BU883" s="8"/>
      <c r="BV883" s="8"/>
      <c r="BW883" s="8"/>
      <c r="BX883" s="8"/>
      <c r="BY883" s="8"/>
      <c r="BZ883" s="8"/>
      <c r="CA883" s="8"/>
      <c r="CB883" s="8"/>
      <c r="CC883" s="8"/>
      <c r="CD883" s="8"/>
      <c r="CE883" s="8"/>
      <c r="CF883" s="8"/>
      <c r="CG883" s="8"/>
      <c r="CH883" s="8"/>
      <c r="CI883" s="8"/>
      <c r="CJ883" s="8"/>
      <c r="CK883" s="8"/>
      <c r="CL883" s="8"/>
      <c r="CM883" s="8"/>
      <c r="CN883" s="8"/>
      <c r="CO883" s="8"/>
      <c r="CP883" s="8"/>
      <c r="CQ883" s="8"/>
      <c r="CR883" s="8"/>
      <c r="CS883" s="8"/>
      <c r="CT883" s="8"/>
      <c r="CU883" s="8"/>
      <c r="CV883" s="8"/>
      <c r="CW883" s="8"/>
      <c r="CX883" s="8"/>
      <c r="CY883" s="8"/>
      <c r="CZ883" s="8"/>
      <c r="DA883" s="8"/>
      <c r="DB883" s="8"/>
      <c r="DC883" s="8"/>
      <c r="DD883" s="8"/>
      <c r="DE883" s="8"/>
      <c r="DF883" s="8"/>
      <c r="DG883" s="8"/>
      <c r="DH883" s="8"/>
      <c r="DI883" s="8"/>
      <c r="DJ883" s="8"/>
      <c r="DK883" s="8"/>
      <c r="DL883" s="8"/>
    </row>
    <row r="884" spans="1:116" ht="21.75" customHeight="1" x14ac:dyDescent="0.3">
      <c r="A884" s="238"/>
      <c r="B884" s="74"/>
      <c r="C884" s="70" t="s">
        <v>28</v>
      </c>
      <c r="D884" s="31">
        <f>SUM(D885:D888)</f>
        <v>800000</v>
      </c>
      <c r="E884" s="32">
        <f t="shared" ref="E884:H884" si="102">SUM(E885:E888)</f>
        <v>0</v>
      </c>
      <c r="F884" s="32">
        <f t="shared" si="102"/>
        <v>113400</v>
      </c>
      <c r="G884" s="32">
        <f t="shared" si="102"/>
        <v>477700</v>
      </c>
      <c r="H884" s="32">
        <f t="shared" si="102"/>
        <v>208900</v>
      </c>
      <c r="I884" s="158"/>
      <c r="J884" s="234"/>
      <c r="K884" s="234"/>
      <c r="L884" s="234"/>
      <c r="M884" s="234"/>
      <c r="N884" s="234"/>
      <c r="O884" s="234"/>
      <c r="P884" s="234"/>
      <c r="Q884" s="235"/>
      <c r="R884" s="235"/>
      <c r="S884" s="235"/>
      <c r="T884" s="159"/>
      <c r="U884" s="8" t="s">
        <v>627</v>
      </c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  <c r="BQ884" s="8"/>
      <c r="BR884" s="8"/>
      <c r="BS884" s="8"/>
      <c r="BT884" s="8"/>
      <c r="BU884" s="8"/>
      <c r="BV884" s="8"/>
      <c r="BW884" s="8"/>
      <c r="BX884" s="8"/>
      <c r="BY884" s="8"/>
      <c r="BZ884" s="8"/>
      <c r="CA884" s="8"/>
      <c r="CB884" s="8"/>
      <c r="CC884" s="8"/>
      <c r="CD884" s="8"/>
      <c r="CE884" s="8"/>
      <c r="CF884" s="8"/>
      <c r="CG884" s="8"/>
      <c r="CH884" s="8"/>
      <c r="CI884" s="8"/>
      <c r="CJ884" s="8"/>
      <c r="CK884" s="8"/>
      <c r="CL884" s="8"/>
      <c r="CM884" s="8"/>
      <c r="CN884" s="8"/>
      <c r="CO884" s="8"/>
      <c r="CP884" s="8"/>
      <c r="CQ884" s="8"/>
      <c r="CR884" s="8"/>
      <c r="CS884" s="8"/>
      <c r="CT884" s="8"/>
      <c r="CU884" s="8"/>
      <c r="CV884" s="8"/>
      <c r="CW884" s="8"/>
      <c r="CX884" s="8"/>
      <c r="CY884" s="8"/>
      <c r="CZ884" s="8"/>
      <c r="DA884" s="8"/>
      <c r="DB884" s="8"/>
      <c r="DC884" s="8"/>
      <c r="DD884" s="8"/>
      <c r="DE884" s="8"/>
      <c r="DF884" s="8"/>
      <c r="DG884" s="8"/>
      <c r="DH884" s="8"/>
      <c r="DI884" s="8"/>
      <c r="DJ884" s="8"/>
      <c r="DK884" s="8"/>
      <c r="DL884" s="8"/>
    </row>
    <row r="885" spans="1:116" ht="21.75" customHeight="1" x14ac:dyDescent="0.3">
      <c r="A885" s="238"/>
      <c r="B885" s="75"/>
      <c r="C885" s="71" t="s">
        <v>11</v>
      </c>
      <c r="D885" s="13">
        <f>SUM(E885:I885)</f>
        <v>720060</v>
      </c>
      <c r="E885" s="76"/>
      <c r="F885" s="76">
        <v>102050</v>
      </c>
      <c r="G885" s="76">
        <v>430000</v>
      </c>
      <c r="H885" s="76">
        <v>188010</v>
      </c>
      <c r="I885" s="73"/>
      <c r="J885" s="234"/>
      <c r="K885" s="234"/>
      <c r="L885" s="234"/>
      <c r="M885" s="234"/>
      <c r="N885" s="234"/>
      <c r="O885" s="234"/>
      <c r="P885" s="234"/>
      <c r="Q885" s="235"/>
      <c r="R885" s="235"/>
      <c r="S885" s="235"/>
      <c r="T885" s="159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  <c r="BZ885" s="8"/>
      <c r="CA885" s="8"/>
      <c r="CB885" s="8"/>
      <c r="CC885" s="8"/>
      <c r="CD885" s="8"/>
      <c r="CE885" s="8"/>
      <c r="CF885" s="8"/>
      <c r="CG885" s="8"/>
      <c r="CH885" s="8"/>
      <c r="CI885" s="8"/>
      <c r="CJ885" s="8"/>
      <c r="CK885" s="8"/>
      <c r="CL885" s="8"/>
      <c r="CM885" s="8"/>
      <c r="CN885" s="8"/>
      <c r="CO885" s="8"/>
      <c r="CP885" s="8"/>
      <c r="CQ885" s="8"/>
      <c r="CR885" s="8"/>
      <c r="CS885" s="8"/>
      <c r="CT885" s="8"/>
      <c r="CU885" s="8"/>
      <c r="CV885" s="8"/>
      <c r="CW885" s="8"/>
      <c r="CX885" s="8"/>
      <c r="CY885" s="8"/>
      <c r="CZ885" s="8"/>
      <c r="DA885" s="8"/>
      <c r="DB885" s="8"/>
      <c r="DC885" s="8"/>
      <c r="DD885" s="8"/>
      <c r="DE885" s="8"/>
      <c r="DF885" s="8"/>
      <c r="DG885" s="8"/>
      <c r="DH885" s="8"/>
      <c r="DI885" s="8"/>
      <c r="DJ885" s="8"/>
      <c r="DK885" s="8"/>
      <c r="DL885" s="8"/>
    </row>
    <row r="886" spans="1:116" ht="21.75" customHeight="1" x14ac:dyDescent="0.3">
      <c r="A886" s="238"/>
      <c r="B886" s="75"/>
      <c r="C886" s="71" t="s">
        <v>12</v>
      </c>
      <c r="D886" s="13">
        <f>SUM(E886:I886)</f>
        <v>79940</v>
      </c>
      <c r="E886" s="65"/>
      <c r="F886" s="65">
        <v>11350</v>
      </c>
      <c r="G886" s="76">
        <v>47700</v>
      </c>
      <c r="H886" s="76">
        <v>20890</v>
      </c>
      <c r="I886" s="72"/>
      <c r="J886" s="234"/>
      <c r="K886" s="234"/>
      <c r="L886" s="234"/>
      <c r="M886" s="234"/>
      <c r="N886" s="234"/>
      <c r="O886" s="234"/>
      <c r="P886" s="234"/>
      <c r="Q886" s="235"/>
      <c r="R886" s="235"/>
      <c r="S886" s="235"/>
      <c r="T886" s="159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  <c r="CO886" s="8"/>
      <c r="CP886" s="8"/>
      <c r="CQ886" s="8"/>
      <c r="CR886" s="8"/>
      <c r="CS886" s="8"/>
      <c r="CT886" s="8"/>
      <c r="CU886" s="8"/>
      <c r="CV886" s="8"/>
      <c r="CW886" s="8"/>
      <c r="CX886" s="8"/>
      <c r="CY886" s="8"/>
      <c r="CZ886" s="8"/>
      <c r="DA886" s="8"/>
      <c r="DB886" s="8"/>
      <c r="DC886" s="8"/>
      <c r="DD886" s="8"/>
      <c r="DE886" s="8"/>
      <c r="DF886" s="8"/>
      <c r="DG886" s="8"/>
      <c r="DH886" s="8"/>
      <c r="DI886" s="8"/>
      <c r="DJ886" s="8"/>
      <c r="DK886" s="8"/>
      <c r="DL886" s="8"/>
    </row>
    <row r="887" spans="1:116" ht="21.75" customHeight="1" x14ac:dyDescent="0.3">
      <c r="A887" s="238"/>
      <c r="B887" s="75"/>
      <c r="C887" s="71" t="s">
        <v>37</v>
      </c>
      <c r="D887" s="72"/>
      <c r="E887" s="72"/>
      <c r="F887" s="72"/>
      <c r="G887" s="72"/>
      <c r="H887" s="72"/>
      <c r="I887" s="73"/>
      <c r="J887" s="234"/>
      <c r="K887" s="234"/>
      <c r="L887" s="234"/>
      <c r="M887" s="234"/>
      <c r="N887" s="234"/>
      <c r="O887" s="234"/>
      <c r="P887" s="234"/>
      <c r="Q887" s="235"/>
      <c r="R887" s="235"/>
      <c r="S887" s="235"/>
      <c r="T887" s="159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8"/>
      <c r="CC887" s="8"/>
      <c r="CD887" s="8"/>
      <c r="CE887" s="8"/>
      <c r="CF887" s="8"/>
      <c r="CG887" s="8"/>
      <c r="CH887" s="8"/>
      <c r="CI887" s="8"/>
      <c r="CJ887" s="8"/>
      <c r="CK887" s="8"/>
      <c r="CL887" s="8"/>
      <c r="CM887" s="8"/>
      <c r="CN887" s="8"/>
      <c r="CO887" s="8"/>
      <c r="CP887" s="8"/>
      <c r="CQ887" s="8"/>
      <c r="CR887" s="8"/>
      <c r="CS887" s="8"/>
      <c r="CT887" s="8"/>
      <c r="CU887" s="8"/>
      <c r="CV887" s="8"/>
      <c r="CW887" s="8"/>
      <c r="CX887" s="8"/>
      <c r="CY887" s="8"/>
      <c r="CZ887" s="8"/>
      <c r="DA887" s="8"/>
      <c r="DB887" s="8"/>
      <c r="DC887" s="8"/>
      <c r="DD887" s="8"/>
      <c r="DE887" s="8"/>
      <c r="DF887" s="8"/>
      <c r="DG887" s="8"/>
      <c r="DH887" s="8"/>
      <c r="DI887" s="8"/>
      <c r="DJ887" s="8"/>
      <c r="DK887" s="8"/>
      <c r="DL887" s="8"/>
    </row>
    <row r="888" spans="1:116" ht="21.75" customHeight="1" x14ac:dyDescent="0.3">
      <c r="A888" s="238"/>
      <c r="B888" s="75"/>
      <c r="C888" s="71" t="s">
        <v>38</v>
      </c>
      <c r="D888" s="72"/>
      <c r="E888" s="72"/>
      <c r="F888" s="72"/>
      <c r="G888" s="72"/>
      <c r="H888" s="72"/>
      <c r="I888" s="73"/>
      <c r="J888" s="234"/>
      <c r="K888" s="234"/>
      <c r="L888" s="234"/>
      <c r="M888" s="234"/>
      <c r="N888" s="234"/>
      <c r="O888" s="234"/>
      <c r="P888" s="234"/>
      <c r="Q888" s="235"/>
      <c r="R888" s="235"/>
      <c r="S888" s="235"/>
      <c r="T888" s="159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8"/>
      <c r="CC888" s="8"/>
      <c r="CD888" s="8"/>
      <c r="CE888" s="8"/>
      <c r="CF888" s="8"/>
      <c r="CG888" s="8"/>
      <c r="CH888" s="8"/>
      <c r="CI888" s="8"/>
      <c r="CJ888" s="8"/>
      <c r="CK888" s="8"/>
      <c r="CL888" s="8"/>
      <c r="CM888" s="8"/>
      <c r="CN888" s="8"/>
      <c r="CO888" s="8"/>
      <c r="CP888" s="8"/>
      <c r="CQ888" s="8"/>
      <c r="CR888" s="8"/>
      <c r="CS888" s="8"/>
      <c r="CT888" s="8"/>
      <c r="CU888" s="8"/>
      <c r="CV888" s="8"/>
      <c r="CW888" s="8"/>
      <c r="CX888" s="8"/>
      <c r="CY888" s="8"/>
      <c r="CZ888" s="8"/>
      <c r="DA888" s="8"/>
      <c r="DB888" s="8"/>
      <c r="DC888" s="8"/>
      <c r="DD888" s="8"/>
      <c r="DE888" s="8"/>
      <c r="DF888" s="8"/>
      <c r="DG888" s="8"/>
      <c r="DH888" s="8"/>
      <c r="DI888" s="8"/>
      <c r="DJ888" s="8"/>
      <c r="DK888" s="8"/>
      <c r="DL888" s="8"/>
    </row>
    <row r="889" spans="1:116" ht="21.75" customHeight="1" x14ac:dyDescent="0.3">
      <c r="A889" s="237" t="s">
        <v>196</v>
      </c>
      <c r="B889" s="237"/>
      <c r="C889" s="237"/>
      <c r="D889" s="237"/>
      <c r="E889" s="237"/>
      <c r="F889" s="237"/>
      <c r="G889" s="237"/>
      <c r="H889" s="237"/>
      <c r="I889" s="237"/>
      <c r="J889" s="237"/>
      <c r="K889" s="237"/>
      <c r="L889" s="237"/>
      <c r="M889" s="237"/>
      <c r="N889" s="237"/>
      <c r="O889" s="237"/>
      <c r="P889" s="237"/>
      <c r="Q889" s="244"/>
      <c r="R889" s="244"/>
      <c r="S889" s="244"/>
      <c r="T889" s="159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8"/>
      <c r="BW889" s="8"/>
      <c r="BX889" s="8"/>
      <c r="BY889" s="8"/>
      <c r="BZ889" s="8"/>
      <c r="CA889" s="8"/>
      <c r="CB889" s="8"/>
      <c r="CC889" s="8"/>
      <c r="CD889" s="8"/>
      <c r="CE889" s="8"/>
      <c r="CF889" s="8"/>
      <c r="CG889" s="8"/>
      <c r="CH889" s="8"/>
      <c r="CI889" s="8"/>
      <c r="CJ889" s="8"/>
      <c r="CK889" s="8"/>
      <c r="CL889" s="8"/>
      <c r="CM889" s="8"/>
      <c r="CN889" s="8"/>
      <c r="CO889" s="8"/>
      <c r="CP889" s="8"/>
      <c r="CQ889" s="8"/>
      <c r="CR889" s="8"/>
      <c r="CS889" s="8"/>
      <c r="CT889" s="8"/>
      <c r="CU889" s="8"/>
      <c r="CV889" s="8"/>
      <c r="CW889" s="8"/>
      <c r="CX889" s="8"/>
      <c r="CY889" s="8"/>
      <c r="CZ889" s="8"/>
      <c r="DA889" s="8"/>
      <c r="DB889" s="8"/>
      <c r="DC889" s="8"/>
      <c r="DD889" s="8"/>
      <c r="DE889" s="8"/>
      <c r="DF889" s="8"/>
      <c r="DG889" s="8"/>
      <c r="DH889" s="8"/>
      <c r="DI889" s="8"/>
      <c r="DJ889" s="8"/>
      <c r="DK889" s="8"/>
      <c r="DL889" s="8"/>
    </row>
    <row r="890" spans="1:116" ht="21.75" customHeight="1" x14ac:dyDescent="0.3">
      <c r="A890" s="238"/>
      <c r="B890" s="239" t="s">
        <v>198</v>
      </c>
      <c r="C890" s="239"/>
      <c r="D890" s="239"/>
      <c r="E890" s="239"/>
      <c r="F890" s="239"/>
      <c r="G890" s="239"/>
      <c r="H890" s="239"/>
      <c r="I890" s="239"/>
      <c r="J890" s="239"/>
      <c r="K890" s="239"/>
      <c r="L890" s="239"/>
      <c r="M890" s="239"/>
      <c r="N890" s="239"/>
      <c r="O890" s="239"/>
      <c r="P890" s="239"/>
      <c r="Q890" s="239"/>
      <c r="R890" s="239"/>
      <c r="S890" s="239"/>
      <c r="T890" s="159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</row>
    <row r="891" spans="1:116" ht="21.75" customHeight="1" x14ac:dyDescent="0.3">
      <c r="A891" s="238"/>
      <c r="B891" s="128" t="s">
        <v>639</v>
      </c>
      <c r="C891" s="242" t="s">
        <v>641</v>
      </c>
      <c r="D891" s="242"/>
      <c r="E891" s="242"/>
      <c r="F891" s="242"/>
      <c r="G891" s="242"/>
      <c r="H891" s="242"/>
      <c r="I891" s="242"/>
      <c r="J891" s="234" t="s">
        <v>148</v>
      </c>
      <c r="K891" s="234"/>
      <c r="L891" s="234" t="s">
        <v>140</v>
      </c>
      <c r="M891" s="234" t="s">
        <v>229</v>
      </c>
      <c r="N891" s="234" t="s">
        <v>140</v>
      </c>
      <c r="O891" s="234" t="s">
        <v>41</v>
      </c>
      <c r="P891" s="234" t="s">
        <v>90</v>
      </c>
      <c r="Q891" s="235" t="s">
        <v>58</v>
      </c>
      <c r="R891" s="235" t="s">
        <v>140</v>
      </c>
      <c r="S891" s="235" t="s">
        <v>140</v>
      </c>
      <c r="T891" s="159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8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8"/>
      <c r="DH891" s="8"/>
      <c r="DI891" s="8"/>
      <c r="DJ891" s="8"/>
      <c r="DK891" s="8"/>
      <c r="DL891" s="8"/>
    </row>
    <row r="892" spans="1:116" ht="21.75" customHeight="1" x14ac:dyDescent="0.3">
      <c r="A892" s="238"/>
      <c r="B892" s="74"/>
      <c r="C892" s="70" t="s">
        <v>28</v>
      </c>
      <c r="D892" s="31">
        <f>SUM(D893:D896)</f>
        <v>171297.845</v>
      </c>
      <c r="E892" s="32">
        <f t="shared" ref="E892:G892" si="103">SUM(E893:E896)</f>
        <v>0</v>
      </c>
      <c r="F892" s="32">
        <f t="shared" si="103"/>
        <v>0</v>
      </c>
      <c r="G892" s="32">
        <f t="shared" si="103"/>
        <v>171297.845</v>
      </c>
      <c r="H892" s="32">
        <f>SUM(H893:H896)</f>
        <v>0</v>
      </c>
      <c r="I892" s="32"/>
      <c r="J892" s="234"/>
      <c r="K892" s="234"/>
      <c r="L892" s="234"/>
      <c r="M892" s="234"/>
      <c r="N892" s="234"/>
      <c r="O892" s="234"/>
      <c r="P892" s="234"/>
      <c r="Q892" s="235"/>
      <c r="R892" s="235"/>
      <c r="S892" s="235"/>
      <c r="T892" s="159"/>
      <c r="U892" s="8" t="s">
        <v>627</v>
      </c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  <c r="BZ892" s="8"/>
      <c r="CA892" s="8"/>
      <c r="CB892" s="8"/>
      <c r="CC892" s="8"/>
      <c r="CD892" s="8"/>
      <c r="CE892" s="8"/>
      <c r="CF892" s="8"/>
      <c r="CG892" s="8"/>
      <c r="CH892" s="8"/>
      <c r="CI892" s="8"/>
      <c r="CJ892" s="8"/>
      <c r="CK892" s="8"/>
      <c r="CL892" s="8"/>
      <c r="CM892" s="8"/>
      <c r="CN892" s="8"/>
      <c r="CO892" s="8"/>
      <c r="CP892" s="8"/>
      <c r="CQ892" s="8"/>
      <c r="CR892" s="8"/>
      <c r="CS892" s="8"/>
      <c r="CT892" s="8"/>
      <c r="CU892" s="8"/>
      <c r="CV892" s="8"/>
      <c r="CW892" s="8"/>
      <c r="CX892" s="8"/>
      <c r="CY892" s="8"/>
      <c r="CZ892" s="8"/>
      <c r="DA892" s="8"/>
      <c r="DB892" s="8"/>
      <c r="DC892" s="8"/>
      <c r="DD892" s="8"/>
      <c r="DE892" s="8"/>
      <c r="DF892" s="8"/>
      <c r="DG892" s="8"/>
      <c r="DH892" s="8"/>
      <c r="DI892" s="8"/>
      <c r="DJ892" s="8"/>
      <c r="DK892" s="8"/>
      <c r="DL892" s="8"/>
    </row>
    <row r="893" spans="1:116" ht="21.75" customHeight="1" x14ac:dyDescent="0.3">
      <c r="A893" s="238"/>
      <c r="B893" s="75"/>
      <c r="C893" s="71" t="s">
        <v>11</v>
      </c>
      <c r="D893" s="13"/>
      <c r="E893" s="76"/>
      <c r="F893" s="76"/>
      <c r="G893" s="76"/>
      <c r="H893" s="76"/>
      <c r="I893" s="76"/>
      <c r="J893" s="234"/>
      <c r="K893" s="234"/>
      <c r="L893" s="234"/>
      <c r="M893" s="234"/>
      <c r="N893" s="234"/>
      <c r="O893" s="234"/>
      <c r="P893" s="234"/>
      <c r="Q893" s="235"/>
      <c r="R893" s="235"/>
      <c r="S893" s="235"/>
      <c r="T893" s="159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8"/>
      <c r="BW893" s="8"/>
      <c r="BX893" s="8"/>
      <c r="BY893" s="8"/>
      <c r="BZ893" s="8"/>
      <c r="CA893" s="8"/>
      <c r="CB893" s="8"/>
      <c r="CC893" s="8"/>
      <c r="CD893" s="8"/>
      <c r="CE893" s="8"/>
      <c r="CF893" s="8"/>
      <c r="CG893" s="8"/>
      <c r="CH893" s="8"/>
      <c r="CI893" s="8"/>
      <c r="CJ893" s="8"/>
      <c r="CK893" s="8"/>
      <c r="CL893" s="8"/>
      <c r="CM893" s="8"/>
      <c r="CN893" s="8"/>
      <c r="CO893" s="8"/>
      <c r="CP893" s="8"/>
      <c r="CQ893" s="8"/>
      <c r="CR893" s="8"/>
      <c r="CS893" s="8"/>
      <c r="CT893" s="8"/>
      <c r="CU893" s="8"/>
      <c r="CV893" s="8"/>
      <c r="CW893" s="8"/>
      <c r="CX893" s="8"/>
      <c r="CY893" s="8"/>
      <c r="CZ893" s="8"/>
      <c r="DA893" s="8"/>
      <c r="DB893" s="8"/>
      <c r="DC893" s="8"/>
      <c r="DD893" s="8"/>
      <c r="DE893" s="8"/>
      <c r="DF893" s="8"/>
      <c r="DG893" s="8"/>
      <c r="DH893" s="8"/>
      <c r="DI893" s="8"/>
      <c r="DJ893" s="8"/>
      <c r="DK893" s="8"/>
      <c r="DL893" s="8"/>
    </row>
    <row r="894" spans="1:116" ht="21.75" customHeight="1" x14ac:dyDescent="0.3">
      <c r="A894" s="238"/>
      <c r="B894" s="75"/>
      <c r="C894" s="71" t="s">
        <v>12</v>
      </c>
      <c r="D894" s="13">
        <f>SUM(E894:I894)</f>
        <v>171297.845</v>
      </c>
      <c r="E894" s="65"/>
      <c r="F894" s="65"/>
      <c r="G894" s="76">
        <f>218997.845-47340-360</f>
        <v>171297.845</v>
      </c>
      <c r="H894" s="76"/>
      <c r="I894" s="76"/>
      <c r="J894" s="234"/>
      <c r="K894" s="234"/>
      <c r="L894" s="234"/>
      <c r="M894" s="234"/>
      <c r="N894" s="234"/>
      <c r="O894" s="234"/>
      <c r="P894" s="234"/>
      <c r="Q894" s="235"/>
      <c r="R894" s="235"/>
      <c r="S894" s="235"/>
      <c r="T894" s="159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8"/>
      <c r="BW894" s="8"/>
      <c r="BX894" s="8"/>
      <c r="BY894" s="8"/>
      <c r="BZ894" s="8"/>
      <c r="CA894" s="8"/>
      <c r="CB894" s="8"/>
      <c r="CC894" s="8"/>
      <c r="CD894" s="8"/>
      <c r="CE894" s="8"/>
      <c r="CF894" s="8"/>
      <c r="CG894" s="8"/>
      <c r="CH894" s="8"/>
      <c r="CI894" s="8"/>
      <c r="CJ894" s="8"/>
      <c r="CK894" s="8"/>
      <c r="CL894" s="8"/>
      <c r="CM894" s="8"/>
      <c r="CN894" s="8"/>
      <c r="CO894" s="8"/>
      <c r="CP894" s="8"/>
      <c r="CQ894" s="8"/>
      <c r="CR894" s="8"/>
      <c r="CS894" s="8"/>
      <c r="CT894" s="8"/>
      <c r="CU894" s="8"/>
      <c r="CV894" s="8"/>
      <c r="CW894" s="8"/>
      <c r="CX894" s="8"/>
      <c r="CY894" s="8"/>
      <c r="CZ894" s="8"/>
      <c r="DA894" s="8"/>
      <c r="DB894" s="8"/>
      <c r="DC894" s="8"/>
      <c r="DD894" s="8"/>
      <c r="DE894" s="8"/>
      <c r="DF894" s="8"/>
      <c r="DG894" s="8"/>
      <c r="DH894" s="8"/>
      <c r="DI894" s="8"/>
      <c r="DJ894" s="8"/>
      <c r="DK894" s="8"/>
      <c r="DL894" s="8"/>
    </row>
    <row r="895" spans="1:116" ht="21.75" customHeight="1" x14ac:dyDescent="0.3">
      <c r="A895" s="238"/>
      <c r="B895" s="75"/>
      <c r="C895" s="71" t="s">
        <v>37</v>
      </c>
      <c r="D895" s="72"/>
      <c r="E895" s="72"/>
      <c r="F895" s="72"/>
      <c r="G895" s="72"/>
      <c r="H895" s="72"/>
      <c r="I895" s="73"/>
      <c r="J895" s="234"/>
      <c r="K895" s="234"/>
      <c r="L895" s="234"/>
      <c r="M895" s="234"/>
      <c r="N895" s="234"/>
      <c r="O895" s="234"/>
      <c r="P895" s="234"/>
      <c r="Q895" s="235"/>
      <c r="R895" s="235"/>
      <c r="S895" s="235"/>
      <c r="T895" s="159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8"/>
      <c r="BW895" s="8"/>
      <c r="BX895" s="8"/>
      <c r="BY895" s="8"/>
      <c r="BZ895" s="8"/>
      <c r="CA895" s="8"/>
      <c r="CB895" s="8"/>
      <c r="CC895" s="8"/>
      <c r="CD895" s="8"/>
      <c r="CE895" s="8"/>
      <c r="CF895" s="8"/>
      <c r="CG895" s="8"/>
      <c r="CH895" s="8"/>
      <c r="CI895" s="8"/>
      <c r="CJ895" s="8"/>
      <c r="CK895" s="8"/>
      <c r="CL895" s="8"/>
      <c r="CM895" s="8"/>
      <c r="CN895" s="8"/>
      <c r="CO895" s="8"/>
      <c r="CP895" s="8"/>
      <c r="CQ895" s="8"/>
      <c r="CR895" s="8"/>
      <c r="CS895" s="8"/>
      <c r="CT895" s="8"/>
      <c r="CU895" s="8"/>
      <c r="CV895" s="8"/>
      <c r="CW895" s="8"/>
      <c r="CX895" s="8"/>
      <c r="CY895" s="8"/>
      <c r="CZ895" s="8"/>
      <c r="DA895" s="8"/>
      <c r="DB895" s="8"/>
      <c r="DC895" s="8"/>
      <c r="DD895" s="8"/>
      <c r="DE895" s="8"/>
      <c r="DF895" s="8"/>
      <c r="DG895" s="8"/>
      <c r="DH895" s="8"/>
      <c r="DI895" s="8"/>
      <c r="DJ895" s="8"/>
      <c r="DK895" s="8"/>
      <c r="DL895" s="8"/>
    </row>
    <row r="896" spans="1:116" ht="21.75" customHeight="1" x14ac:dyDescent="0.3">
      <c r="A896" s="238"/>
      <c r="B896" s="75"/>
      <c r="C896" s="71" t="s">
        <v>38</v>
      </c>
      <c r="D896" s="72"/>
      <c r="E896" s="72"/>
      <c r="F896" s="72"/>
      <c r="G896" s="72"/>
      <c r="H896" s="72"/>
      <c r="I896" s="73"/>
      <c r="J896" s="234"/>
      <c r="K896" s="234"/>
      <c r="L896" s="234"/>
      <c r="M896" s="234"/>
      <c r="N896" s="234"/>
      <c r="O896" s="234"/>
      <c r="P896" s="234"/>
      <c r="Q896" s="235"/>
      <c r="R896" s="235"/>
      <c r="S896" s="235"/>
      <c r="T896" s="159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8"/>
      <c r="BW896" s="8"/>
      <c r="BX896" s="8"/>
      <c r="BY896" s="8"/>
      <c r="BZ896" s="8"/>
      <c r="CA896" s="8"/>
      <c r="CB896" s="8"/>
      <c r="CC896" s="8"/>
      <c r="CD896" s="8"/>
      <c r="CE896" s="8"/>
      <c r="CF896" s="8"/>
      <c r="CG896" s="8"/>
      <c r="CH896" s="8"/>
      <c r="CI896" s="8"/>
      <c r="CJ896" s="8"/>
      <c r="CK896" s="8"/>
      <c r="CL896" s="8"/>
      <c r="CM896" s="8"/>
      <c r="CN896" s="8"/>
      <c r="CO896" s="8"/>
      <c r="CP896" s="8"/>
      <c r="CQ896" s="8"/>
      <c r="CR896" s="8"/>
      <c r="CS896" s="8"/>
      <c r="CT896" s="8"/>
      <c r="CU896" s="8"/>
      <c r="CV896" s="8"/>
      <c r="CW896" s="8"/>
      <c r="CX896" s="8"/>
      <c r="CY896" s="8"/>
      <c r="CZ896" s="8"/>
      <c r="DA896" s="8"/>
      <c r="DB896" s="8"/>
      <c r="DC896" s="8"/>
      <c r="DD896" s="8"/>
      <c r="DE896" s="8"/>
      <c r="DF896" s="8"/>
      <c r="DG896" s="8"/>
      <c r="DH896" s="8"/>
      <c r="DI896" s="8"/>
      <c r="DJ896" s="8"/>
      <c r="DK896" s="8"/>
      <c r="DL896" s="8"/>
    </row>
    <row r="897" spans="1:116" s="18" customFormat="1" ht="19.5" x14ac:dyDescent="0.3">
      <c r="A897" s="172" t="s">
        <v>388</v>
      </c>
      <c r="B897" s="188" t="s">
        <v>495</v>
      </c>
      <c r="C897" s="188"/>
      <c r="D897" s="188"/>
      <c r="E897" s="188"/>
      <c r="F897" s="188"/>
      <c r="G897" s="188"/>
      <c r="H897" s="188"/>
      <c r="I897" s="188"/>
      <c r="J897" s="188"/>
      <c r="K897" s="188"/>
      <c r="L897" s="188"/>
      <c r="M897" s="188"/>
      <c r="N897" s="188"/>
      <c r="O897" s="188"/>
      <c r="P897" s="188"/>
      <c r="Q897" s="188"/>
      <c r="R897" s="188"/>
      <c r="S897" s="113"/>
      <c r="T897" s="80"/>
    </row>
    <row r="898" spans="1:116" s="18" customFormat="1" x14ac:dyDescent="0.3">
      <c r="A898" s="172"/>
      <c r="B898" s="174" t="s">
        <v>28</v>
      </c>
      <c r="C898" s="174"/>
      <c r="D898" s="114">
        <f t="shared" ref="D898:I901" si="104">D906+D914+D922+D930+D938+D946+D954+D962+D970+D978+D986+D994</f>
        <v>600569.98</v>
      </c>
      <c r="E898" s="114">
        <f>E906+E914+E922+E930+E938+E946+E954+E962+E970+E978+E986+E994</f>
        <v>179652.58</v>
      </c>
      <c r="F898" s="114">
        <f t="shared" ref="F898:I898" si="105">F906+F914+F922+F930+F938+F946+F954+F962+F970+F978+F986+F994</f>
        <v>90636.4</v>
      </c>
      <c r="G898" s="114">
        <f t="shared" si="105"/>
        <v>99784</v>
      </c>
      <c r="H898" s="114">
        <f t="shared" si="105"/>
        <v>109761</v>
      </c>
      <c r="I898" s="114">
        <f t="shared" si="105"/>
        <v>120736</v>
      </c>
      <c r="J898" s="115"/>
      <c r="K898" s="115"/>
      <c r="L898" s="115"/>
      <c r="M898" s="115"/>
      <c r="N898" s="115"/>
      <c r="O898" s="115"/>
      <c r="P898" s="115"/>
      <c r="Q898" s="115"/>
      <c r="R898" s="115"/>
      <c r="S898" s="113"/>
      <c r="T898" s="80"/>
    </row>
    <row r="899" spans="1:116" s="18" customFormat="1" x14ac:dyDescent="0.3">
      <c r="A899" s="172"/>
      <c r="B899" s="174" t="s">
        <v>11</v>
      </c>
      <c r="C899" s="174"/>
      <c r="D899" s="114">
        <f t="shared" si="104"/>
        <v>311288</v>
      </c>
      <c r="E899" s="114">
        <f t="shared" si="104"/>
        <v>51302</v>
      </c>
      <c r="F899" s="114">
        <f t="shared" si="104"/>
        <v>56020</v>
      </c>
      <c r="G899" s="114">
        <f t="shared" si="104"/>
        <v>61622</v>
      </c>
      <c r="H899" s="114">
        <f t="shared" si="104"/>
        <v>67783</v>
      </c>
      <c r="I899" s="114">
        <f t="shared" si="104"/>
        <v>74561</v>
      </c>
      <c r="J899" s="115"/>
      <c r="K899" s="115"/>
      <c r="L899" s="115"/>
      <c r="M899" s="115"/>
      <c r="N899" s="115"/>
      <c r="O899" s="115"/>
      <c r="P899" s="115"/>
      <c r="Q899" s="115"/>
      <c r="R899" s="115"/>
      <c r="S899" s="113"/>
      <c r="T899" s="80"/>
    </row>
    <row r="900" spans="1:116" s="18" customFormat="1" x14ac:dyDescent="0.3">
      <c r="A900" s="172"/>
      <c r="B900" s="174" t="s">
        <v>12</v>
      </c>
      <c r="C900" s="174"/>
      <c r="D900" s="114">
        <f t="shared" si="104"/>
        <v>287511.56</v>
      </c>
      <c r="E900" s="114">
        <f t="shared" si="104"/>
        <v>126580.16</v>
      </c>
      <c r="F900" s="114">
        <f t="shared" si="104"/>
        <v>34616.400000000001</v>
      </c>
      <c r="G900" s="114">
        <f t="shared" si="104"/>
        <v>38162</v>
      </c>
      <c r="H900" s="114">
        <f t="shared" si="104"/>
        <v>41978</v>
      </c>
      <c r="I900" s="114">
        <f t="shared" si="104"/>
        <v>46175</v>
      </c>
      <c r="J900" s="115"/>
      <c r="K900" s="115"/>
      <c r="L900" s="115"/>
      <c r="M900" s="115"/>
      <c r="N900" s="115"/>
      <c r="O900" s="115"/>
      <c r="P900" s="115"/>
      <c r="Q900" s="115"/>
      <c r="R900" s="115"/>
      <c r="S900" s="113"/>
      <c r="T900" s="80"/>
    </row>
    <row r="901" spans="1:116" s="18" customFormat="1" x14ac:dyDescent="0.3">
      <c r="A901" s="172"/>
      <c r="B901" s="174" t="s">
        <v>37</v>
      </c>
      <c r="C901" s="174"/>
      <c r="D901" s="114">
        <f t="shared" si="104"/>
        <v>1770.42</v>
      </c>
      <c r="E901" s="114">
        <f t="shared" si="104"/>
        <v>1770.42</v>
      </c>
      <c r="F901" s="114">
        <f t="shared" si="104"/>
        <v>0</v>
      </c>
      <c r="G901" s="114">
        <f t="shared" si="104"/>
        <v>0</v>
      </c>
      <c r="H901" s="114">
        <f t="shared" si="104"/>
        <v>0</v>
      </c>
      <c r="I901" s="114">
        <f t="shared" si="104"/>
        <v>0</v>
      </c>
      <c r="J901" s="115"/>
      <c r="K901" s="115"/>
      <c r="L901" s="115"/>
      <c r="M901" s="115"/>
      <c r="N901" s="115"/>
      <c r="O901" s="115"/>
      <c r="P901" s="115"/>
      <c r="Q901" s="115"/>
      <c r="R901" s="115"/>
      <c r="S901" s="113"/>
      <c r="T901" s="80"/>
    </row>
    <row r="902" spans="1:116" s="18" customFormat="1" x14ac:dyDescent="0.3">
      <c r="A902" s="172"/>
      <c r="B902" s="174" t="s">
        <v>38</v>
      </c>
      <c r="C902" s="174"/>
      <c r="D902" s="114"/>
      <c r="E902" s="114"/>
      <c r="F902" s="114"/>
      <c r="G902" s="114"/>
      <c r="H902" s="114"/>
      <c r="I902" s="114"/>
      <c r="J902" s="115"/>
      <c r="K902" s="115"/>
      <c r="L902" s="115"/>
      <c r="M902" s="115"/>
      <c r="N902" s="115"/>
      <c r="O902" s="115"/>
      <c r="P902" s="115"/>
      <c r="Q902" s="115"/>
      <c r="R902" s="115"/>
      <c r="S902" s="113"/>
      <c r="T902" s="80"/>
    </row>
    <row r="903" spans="1:116" s="77" customFormat="1" ht="19.5" x14ac:dyDescent="0.3">
      <c r="A903" s="185" t="s">
        <v>8</v>
      </c>
      <c r="B903" s="186"/>
      <c r="C903" s="186"/>
      <c r="D903" s="186"/>
      <c r="E903" s="186"/>
      <c r="F903" s="186"/>
      <c r="G903" s="186"/>
      <c r="H903" s="186"/>
      <c r="I903" s="186"/>
      <c r="J903" s="186"/>
      <c r="K903" s="186"/>
      <c r="L903" s="186"/>
      <c r="M903" s="186"/>
      <c r="N903" s="186"/>
      <c r="O903" s="186"/>
      <c r="P903" s="186"/>
      <c r="Q903" s="186"/>
      <c r="R903" s="186"/>
      <c r="S903" s="187"/>
      <c r="T903" s="88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</row>
    <row r="904" spans="1:116" s="77" customFormat="1" ht="19.5" x14ac:dyDescent="0.3">
      <c r="A904" s="201"/>
      <c r="B904" s="178" t="s">
        <v>412</v>
      </c>
      <c r="C904" s="178"/>
      <c r="D904" s="178"/>
      <c r="E904" s="178"/>
      <c r="F904" s="178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  <c r="Q904" s="178"/>
      <c r="R904" s="178"/>
      <c r="S904" s="195"/>
      <c r="T904" s="88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</row>
    <row r="905" spans="1:116" s="77" customFormat="1" ht="39" customHeight="1" x14ac:dyDescent="0.3">
      <c r="A905" s="202"/>
      <c r="B905" s="179" t="s">
        <v>602</v>
      </c>
      <c r="C905" s="204" t="s">
        <v>500</v>
      </c>
      <c r="D905" s="204"/>
      <c r="E905" s="204"/>
      <c r="F905" s="204"/>
      <c r="G905" s="204"/>
      <c r="H905" s="204"/>
      <c r="I905" s="138"/>
      <c r="J905" s="164"/>
      <c r="K905" s="164"/>
      <c r="L905" s="164"/>
      <c r="M905" s="164"/>
      <c r="N905" s="183"/>
      <c r="O905" s="164"/>
      <c r="P905" s="164"/>
      <c r="Q905" s="164"/>
      <c r="R905" s="164"/>
      <c r="S905" s="169"/>
      <c r="T905" s="88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</row>
    <row r="906" spans="1:116" s="77" customFormat="1" ht="19.5" x14ac:dyDescent="0.3">
      <c r="A906" s="202"/>
      <c r="B906" s="179"/>
      <c r="C906" s="92" t="s">
        <v>28</v>
      </c>
      <c r="D906" s="93">
        <f>SUM(D907:D910)</f>
        <v>37654.800000000003</v>
      </c>
      <c r="E906" s="29">
        <f>SUM(E907:E910)</f>
        <v>37654.800000000003</v>
      </c>
      <c r="F906" s="29"/>
      <c r="G906" s="29"/>
      <c r="H906" s="29"/>
      <c r="I906" s="11"/>
      <c r="J906" s="164"/>
      <c r="K906" s="164"/>
      <c r="L906" s="164"/>
      <c r="M906" s="164"/>
      <c r="N906" s="183"/>
      <c r="O906" s="164"/>
      <c r="P906" s="164"/>
      <c r="Q906" s="164"/>
      <c r="R906" s="164"/>
      <c r="S906" s="169"/>
      <c r="T906" s="88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</row>
    <row r="907" spans="1:116" s="77" customFormat="1" ht="19.5" x14ac:dyDescent="0.3">
      <c r="A907" s="202"/>
      <c r="B907" s="179"/>
      <c r="C907" s="92" t="s">
        <v>11</v>
      </c>
      <c r="D907" s="93"/>
      <c r="E907" s="29"/>
      <c r="F907" s="29"/>
      <c r="G907" s="29"/>
      <c r="H907" s="29"/>
      <c r="I907" s="11"/>
      <c r="J907" s="164"/>
      <c r="K907" s="164"/>
      <c r="L907" s="164"/>
      <c r="M907" s="164"/>
      <c r="N907" s="183"/>
      <c r="O907" s="164"/>
      <c r="P907" s="164"/>
      <c r="Q907" s="164"/>
      <c r="R907" s="164"/>
      <c r="S907" s="169"/>
      <c r="T907" s="88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</row>
    <row r="908" spans="1:116" s="77" customFormat="1" ht="19.5" x14ac:dyDescent="0.3">
      <c r="A908" s="202"/>
      <c r="B908" s="179"/>
      <c r="C908" s="92" t="s">
        <v>12</v>
      </c>
      <c r="D908" s="93">
        <f>SUM(E908:H908)</f>
        <v>37654.800000000003</v>
      </c>
      <c r="E908" s="29">
        <v>37654.800000000003</v>
      </c>
      <c r="F908" s="29"/>
      <c r="G908" s="29"/>
      <c r="H908" s="29"/>
      <c r="I908" s="11"/>
      <c r="J908" s="164"/>
      <c r="K908" s="164"/>
      <c r="L908" s="164"/>
      <c r="M908" s="164"/>
      <c r="N908" s="183"/>
      <c r="O908" s="164"/>
      <c r="P908" s="164"/>
      <c r="Q908" s="164"/>
      <c r="R908" s="164"/>
      <c r="S908" s="169"/>
      <c r="T908" s="88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</row>
    <row r="909" spans="1:116" s="77" customFormat="1" ht="19.5" x14ac:dyDescent="0.3">
      <c r="A909" s="202"/>
      <c r="B909" s="179"/>
      <c r="C909" s="92" t="s">
        <v>37</v>
      </c>
      <c r="D909" s="93"/>
      <c r="E909" s="29"/>
      <c r="F909" s="29"/>
      <c r="G909" s="29"/>
      <c r="H909" s="29"/>
      <c r="I909" s="11"/>
      <c r="J909" s="164"/>
      <c r="K909" s="164"/>
      <c r="L909" s="164"/>
      <c r="M909" s="164"/>
      <c r="N909" s="183"/>
      <c r="O909" s="164"/>
      <c r="P909" s="164"/>
      <c r="Q909" s="164"/>
      <c r="R909" s="164"/>
      <c r="S909" s="169"/>
      <c r="T909" s="88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</row>
    <row r="910" spans="1:116" s="77" customFormat="1" ht="19.5" x14ac:dyDescent="0.3">
      <c r="A910" s="203"/>
      <c r="B910" s="179"/>
      <c r="C910" s="92" t="s">
        <v>38</v>
      </c>
      <c r="D910" s="93"/>
      <c r="E910" s="29"/>
      <c r="F910" s="29"/>
      <c r="G910" s="29"/>
      <c r="H910" s="29"/>
      <c r="I910" s="11"/>
      <c r="J910" s="164"/>
      <c r="K910" s="164"/>
      <c r="L910" s="164"/>
      <c r="M910" s="164"/>
      <c r="N910" s="183"/>
      <c r="O910" s="164"/>
      <c r="P910" s="164"/>
      <c r="Q910" s="164"/>
      <c r="R910" s="164"/>
      <c r="S910" s="169"/>
      <c r="T910" s="88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</row>
    <row r="911" spans="1:116" x14ac:dyDescent="0.3">
      <c r="A911" s="185" t="s">
        <v>8</v>
      </c>
      <c r="B911" s="186"/>
      <c r="C911" s="186"/>
      <c r="D911" s="186"/>
      <c r="E911" s="186"/>
      <c r="F911" s="186"/>
      <c r="G911" s="186"/>
      <c r="H911" s="186"/>
      <c r="I911" s="186"/>
      <c r="J911" s="186"/>
      <c r="K911" s="186"/>
      <c r="L911" s="186"/>
      <c r="M911" s="186"/>
      <c r="N911" s="186"/>
      <c r="O911" s="186"/>
      <c r="P911" s="186"/>
      <c r="Q911" s="186"/>
      <c r="R911" s="186"/>
      <c r="S911" s="187"/>
    </row>
    <row r="912" spans="1:116" ht="40.5" customHeight="1" x14ac:dyDescent="0.3">
      <c r="A912" s="175"/>
      <c r="B912" s="178" t="s">
        <v>401</v>
      </c>
      <c r="C912" s="178"/>
      <c r="D912" s="178"/>
      <c r="E912" s="178"/>
      <c r="F912" s="178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  <c r="Q912" s="178"/>
      <c r="R912" s="178"/>
      <c r="S912" s="178"/>
    </row>
    <row r="913" spans="1:116" ht="22.5" customHeight="1" x14ac:dyDescent="0.3">
      <c r="A913" s="176"/>
      <c r="B913" s="179" t="s">
        <v>603</v>
      </c>
      <c r="C913" s="180" t="s">
        <v>116</v>
      </c>
      <c r="D913" s="181"/>
      <c r="E913" s="181"/>
      <c r="F913" s="181"/>
      <c r="G913" s="181"/>
      <c r="H913" s="181"/>
      <c r="I913" s="182"/>
      <c r="J913" s="164"/>
      <c r="K913" s="164"/>
      <c r="L913" s="164"/>
      <c r="M913" s="164"/>
      <c r="N913" s="183"/>
      <c r="O913" s="164"/>
      <c r="P913" s="164"/>
      <c r="Q913" s="164"/>
      <c r="R913" s="164"/>
      <c r="S913" s="165"/>
    </row>
    <row r="914" spans="1:116" x14ac:dyDescent="0.3">
      <c r="A914" s="176"/>
      <c r="B914" s="179"/>
      <c r="C914" s="137" t="s">
        <v>28</v>
      </c>
      <c r="D914" s="13">
        <f t="shared" ref="D914:I914" si="106">SUM(D915:D918)</f>
        <v>247080.4</v>
      </c>
      <c r="E914" s="11">
        <f t="shared" si="106"/>
        <v>42895</v>
      </c>
      <c r="F914" s="11">
        <f t="shared" si="106"/>
        <v>43996.4</v>
      </c>
      <c r="G914" s="11">
        <f t="shared" si="106"/>
        <v>48396</v>
      </c>
      <c r="H914" s="13">
        <f t="shared" si="106"/>
        <v>53235</v>
      </c>
      <c r="I914" s="13">
        <f t="shared" si="106"/>
        <v>58558</v>
      </c>
      <c r="J914" s="164"/>
      <c r="K914" s="164"/>
      <c r="L914" s="164"/>
      <c r="M914" s="164"/>
      <c r="N914" s="183"/>
      <c r="O914" s="164"/>
      <c r="P914" s="164"/>
      <c r="Q914" s="164"/>
      <c r="R914" s="164"/>
      <c r="S914" s="165"/>
    </row>
    <row r="915" spans="1:116" x14ac:dyDescent="0.3">
      <c r="A915" s="176"/>
      <c r="B915" s="179"/>
      <c r="C915" s="137" t="s">
        <v>11</v>
      </c>
      <c r="D915" s="13">
        <f>SUM(E915:I915)</f>
        <v>156679</v>
      </c>
      <c r="E915" s="11">
        <v>26082</v>
      </c>
      <c r="F915" s="11">
        <v>28140</v>
      </c>
      <c r="G915" s="11">
        <v>30954</v>
      </c>
      <c r="H915" s="13">
        <v>34049</v>
      </c>
      <c r="I915" s="13">
        <v>37454</v>
      </c>
      <c r="J915" s="164"/>
      <c r="K915" s="164"/>
      <c r="L915" s="164"/>
      <c r="M915" s="164"/>
      <c r="N915" s="183"/>
      <c r="O915" s="164"/>
      <c r="P915" s="164"/>
      <c r="Q915" s="164"/>
      <c r="R915" s="164"/>
      <c r="S915" s="165"/>
      <c r="T915" s="87"/>
    </row>
    <row r="916" spans="1:116" x14ac:dyDescent="0.3">
      <c r="A916" s="176"/>
      <c r="B916" s="179"/>
      <c r="C916" s="137" t="s">
        <v>12</v>
      </c>
      <c r="D916" s="13">
        <f>SUM(E916:I916)</f>
        <v>90401.4</v>
      </c>
      <c r="E916" s="11">
        <v>16813</v>
      </c>
      <c r="F916" s="11">
        <v>15856.4</v>
      </c>
      <c r="G916" s="11">
        <v>17442</v>
      </c>
      <c r="H916" s="13">
        <v>19186</v>
      </c>
      <c r="I916" s="13">
        <v>21104</v>
      </c>
      <c r="J916" s="164"/>
      <c r="K916" s="164"/>
      <c r="L916" s="164"/>
      <c r="M916" s="164"/>
      <c r="N916" s="183"/>
      <c r="O916" s="164"/>
      <c r="P916" s="164"/>
      <c r="Q916" s="164"/>
      <c r="R916" s="164"/>
      <c r="S916" s="165"/>
    </row>
    <row r="917" spans="1:116" x14ac:dyDescent="0.3">
      <c r="A917" s="176"/>
      <c r="B917" s="179"/>
      <c r="C917" s="137" t="s">
        <v>37</v>
      </c>
      <c r="D917" s="13"/>
      <c r="E917" s="11"/>
      <c r="F917" s="11"/>
      <c r="G917" s="11"/>
      <c r="H917" s="13"/>
      <c r="I917" s="13"/>
      <c r="J917" s="164"/>
      <c r="K917" s="164"/>
      <c r="L917" s="164"/>
      <c r="M917" s="164"/>
      <c r="N917" s="183"/>
      <c r="O917" s="164"/>
      <c r="P917" s="164"/>
      <c r="Q917" s="164"/>
      <c r="R917" s="164"/>
      <c r="S917" s="165"/>
    </row>
    <row r="918" spans="1:116" x14ac:dyDescent="0.3">
      <c r="A918" s="177"/>
      <c r="B918" s="179"/>
      <c r="C918" s="137" t="s">
        <v>38</v>
      </c>
      <c r="D918" s="13"/>
      <c r="E918" s="11"/>
      <c r="F918" s="11"/>
      <c r="G918" s="11"/>
      <c r="H918" s="13"/>
      <c r="I918" s="13"/>
      <c r="J918" s="164"/>
      <c r="K918" s="164"/>
      <c r="L918" s="164"/>
      <c r="M918" s="164"/>
      <c r="N918" s="183"/>
      <c r="O918" s="164"/>
      <c r="P918" s="164"/>
      <c r="Q918" s="164"/>
      <c r="R918" s="164"/>
      <c r="S918" s="165"/>
    </row>
    <row r="919" spans="1:116" x14ac:dyDescent="0.3">
      <c r="A919" s="185" t="s">
        <v>8</v>
      </c>
      <c r="B919" s="186"/>
      <c r="C919" s="186"/>
      <c r="D919" s="186"/>
      <c r="E919" s="186"/>
      <c r="F919" s="186"/>
      <c r="G919" s="186"/>
      <c r="H919" s="186"/>
      <c r="I919" s="186"/>
      <c r="J919" s="186"/>
      <c r="K919" s="186"/>
      <c r="L919" s="186"/>
      <c r="M919" s="186"/>
      <c r="N919" s="186"/>
      <c r="O919" s="186"/>
      <c r="P919" s="186"/>
      <c r="Q919" s="186"/>
      <c r="R919" s="186"/>
      <c r="S919" s="187"/>
    </row>
    <row r="920" spans="1:116" s="82" customFormat="1" ht="42" customHeight="1" x14ac:dyDescent="0.3">
      <c r="A920" s="175"/>
      <c r="B920" s="178" t="s">
        <v>401</v>
      </c>
      <c r="C920" s="178"/>
      <c r="D920" s="178"/>
      <c r="E920" s="178"/>
      <c r="F920" s="178"/>
      <c r="G920" s="178"/>
      <c r="H920" s="178"/>
      <c r="I920" s="178"/>
      <c r="J920" s="178"/>
      <c r="K920" s="178"/>
      <c r="L920" s="178"/>
      <c r="M920" s="178"/>
      <c r="N920" s="178"/>
      <c r="O920" s="178"/>
      <c r="P920" s="178"/>
      <c r="Q920" s="178"/>
      <c r="R920" s="178"/>
      <c r="S920" s="178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</row>
    <row r="921" spans="1:116" s="82" customFormat="1" ht="29.25" customHeight="1" x14ac:dyDescent="0.3">
      <c r="A921" s="176"/>
      <c r="B921" s="179" t="s">
        <v>604</v>
      </c>
      <c r="C921" s="180" t="s">
        <v>117</v>
      </c>
      <c r="D921" s="181"/>
      <c r="E921" s="181"/>
      <c r="F921" s="181"/>
      <c r="G921" s="181"/>
      <c r="H921" s="181"/>
      <c r="I921" s="182"/>
      <c r="J921" s="164"/>
      <c r="K921" s="164"/>
      <c r="L921" s="164"/>
      <c r="M921" s="164"/>
      <c r="N921" s="183"/>
      <c r="O921" s="164"/>
      <c r="P921" s="164"/>
      <c r="Q921" s="164"/>
      <c r="R921" s="164"/>
      <c r="S921" s="165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</row>
    <row r="922" spans="1:116" s="82" customFormat="1" x14ac:dyDescent="0.3">
      <c r="A922" s="176"/>
      <c r="B922" s="179"/>
      <c r="C922" s="137" t="s">
        <v>28</v>
      </c>
      <c r="D922" s="13">
        <f t="shared" ref="D922:I922" si="107">SUM(D923:D926)</f>
        <v>259340</v>
      </c>
      <c r="E922" s="11">
        <f t="shared" si="107"/>
        <v>42608</v>
      </c>
      <c r="F922" s="11">
        <f t="shared" si="107"/>
        <v>46640</v>
      </c>
      <c r="G922" s="11">
        <f t="shared" si="107"/>
        <v>51388</v>
      </c>
      <c r="H922" s="11">
        <f t="shared" si="107"/>
        <v>56526</v>
      </c>
      <c r="I922" s="11">
        <f t="shared" si="107"/>
        <v>62178</v>
      </c>
      <c r="J922" s="164"/>
      <c r="K922" s="164"/>
      <c r="L922" s="164"/>
      <c r="M922" s="164"/>
      <c r="N922" s="183"/>
      <c r="O922" s="164"/>
      <c r="P922" s="164"/>
      <c r="Q922" s="164"/>
      <c r="R922" s="164"/>
      <c r="S922" s="165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</row>
    <row r="923" spans="1:116" s="82" customFormat="1" x14ac:dyDescent="0.3">
      <c r="A923" s="176"/>
      <c r="B923" s="179"/>
      <c r="C923" s="137" t="s">
        <v>11</v>
      </c>
      <c r="D923" s="13">
        <f>SUM(E923:I923)</f>
        <v>154609</v>
      </c>
      <c r="E923" s="14">
        <v>25220</v>
      </c>
      <c r="F923" s="11">
        <v>27880</v>
      </c>
      <c r="G923" s="11">
        <v>30668</v>
      </c>
      <c r="H923" s="11">
        <v>33734</v>
      </c>
      <c r="I923" s="11">
        <v>37107</v>
      </c>
      <c r="J923" s="164"/>
      <c r="K923" s="164"/>
      <c r="L923" s="164"/>
      <c r="M923" s="164"/>
      <c r="N923" s="183"/>
      <c r="O923" s="164"/>
      <c r="P923" s="164"/>
      <c r="Q923" s="164"/>
      <c r="R923" s="164"/>
      <c r="S923" s="165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</row>
    <row r="924" spans="1:116" s="82" customFormat="1" x14ac:dyDescent="0.3">
      <c r="A924" s="176"/>
      <c r="B924" s="179"/>
      <c r="C924" s="137" t="s">
        <v>12</v>
      </c>
      <c r="D924" s="13">
        <f>SUM(E924:I924)</f>
        <v>104731</v>
      </c>
      <c r="E924" s="11">
        <v>17388</v>
      </c>
      <c r="F924" s="15">
        <v>18760</v>
      </c>
      <c r="G924" s="11">
        <v>20720</v>
      </c>
      <c r="H924" s="11">
        <v>22792</v>
      </c>
      <c r="I924" s="11">
        <v>25071</v>
      </c>
      <c r="J924" s="164"/>
      <c r="K924" s="164"/>
      <c r="L924" s="164"/>
      <c r="M924" s="164"/>
      <c r="N924" s="183"/>
      <c r="O924" s="164"/>
      <c r="P924" s="164"/>
      <c r="Q924" s="164"/>
      <c r="R924" s="164"/>
      <c r="S924" s="165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</row>
    <row r="925" spans="1:116" s="82" customFormat="1" x14ac:dyDescent="0.3">
      <c r="A925" s="176"/>
      <c r="B925" s="179"/>
      <c r="C925" s="137" t="s">
        <v>37</v>
      </c>
      <c r="D925" s="13"/>
      <c r="E925" s="11"/>
      <c r="F925" s="11"/>
      <c r="G925" s="11"/>
      <c r="H925" s="11"/>
      <c r="I925" s="11"/>
      <c r="J925" s="164"/>
      <c r="K925" s="164"/>
      <c r="L925" s="164"/>
      <c r="M925" s="164"/>
      <c r="N925" s="183"/>
      <c r="O925" s="164"/>
      <c r="P925" s="164"/>
      <c r="Q925" s="164"/>
      <c r="R925" s="164"/>
      <c r="S925" s="165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</row>
    <row r="926" spans="1:116" s="82" customFormat="1" x14ac:dyDescent="0.3">
      <c r="A926" s="177"/>
      <c r="B926" s="179"/>
      <c r="C926" s="137" t="s">
        <v>38</v>
      </c>
      <c r="D926" s="13"/>
      <c r="E926" s="11"/>
      <c r="F926" s="11"/>
      <c r="G926" s="11"/>
      <c r="H926" s="11"/>
      <c r="I926" s="11"/>
      <c r="J926" s="164"/>
      <c r="K926" s="164"/>
      <c r="L926" s="164"/>
      <c r="M926" s="164"/>
      <c r="N926" s="183"/>
      <c r="O926" s="164"/>
      <c r="P926" s="164"/>
      <c r="Q926" s="164"/>
      <c r="R926" s="164"/>
      <c r="S926" s="165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</row>
    <row r="927" spans="1:116" x14ac:dyDescent="0.3">
      <c r="A927" s="185" t="s">
        <v>9</v>
      </c>
      <c r="B927" s="186"/>
      <c r="C927" s="186"/>
      <c r="D927" s="186"/>
      <c r="E927" s="186"/>
      <c r="F927" s="186"/>
      <c r="G927" s="186"/>
      <c r="H927" s="186"/>
      <c r="I927" s="186"/>
      <c r="J927" s="186"/>
      <c r="K927" s="186"/>
      <c r="L927" s="186"/>
      <c r="M927" s="186"/>
      <c r="N927" s="186"/>
      <c r="O927" s="186"/>
      <c r="P927" s="186"/>
      <c r="Q927" s="186"/>
      <c r="R927" s="186"/>
      <c r="S927" s="187"/>
    </row>
    <row r="928" spans="1:116" ht="38.25" customHeight="1" x14ac:dyDescent="0.3">
      <c r="A928" s="201"/>
      <c r="B928" s="195" t="s">
        <v>118</v>
      </c>
      <c r="C928" s="196"/>
      <c r="D928" s="196"/>
      <c r="E928" s="196"/>
      <c r="F928" s="196"/>
      <c r="G928" s="196"/>
      <c r="H928" s="196"/>
      <c r="I928" s="196"/>
      <c r="J928" s="196"/>
      <c r="K928" s="196"/>
      <c r="L928" s="196"/>
      <c r="M928" s="196"/>
      <c r="N928" s="196"/>
      <c r="O928" s="196"/>
      <c r="P928" s="196"/>
      <c r="Q928" s="196"/>
      <c r="R928" s="196"/>
      <c r="S928" s="197"/>
    </row>
    <row r="929" spans="1:116" x14ac:dyDescent="0.3">
      <c r="A929" s="202"/>
      <c r="B929" s="198" t="s">
        <v>605</v>
      </c>
      <c r="C929" s="226" t="s">
        <v>260</v>
      </c>
      <c r="D929" s="227"/>
      <c r="E929" s="227"/>
      <c r="F929" s="227"/>
      <c r="G929" s="227"/>
      <c r="H929" s="227"/>
      <c r="I929" s="228"/>
      <c r="J929" s="192"/>
      <c r="K929" s="192"/>
      <c r="L929" s="192"/>
      <c r="M929" s="192"/>
      <c r="N929" s="189"/>
      <c r="O929" s="192"/>
      <c r="P929" s="192"/>
      <c r="Q929" s="192"/>
      <c r="R929" s="192"/>
      <c r="S929" s="214"/>
    </row>
    <row r="930" spans="1:116" s="82" customFormat="1" x14ac:dyDescent="0.3">
      <c r="A930" s="202"/>
      <c r="B930" s="199"/>
      <c r="C930" s="137" t="s">
        <v>28</v>
      </c>
      <c r="D930" s="13">
        <f>SUM(D931:D934)</f>
        <v>3406</v>
      </c>
      <c r="E930" s="13">
        <f>SUM(E931:E934)</f>
        <v>3406</v>
      </c>
      <c r="F930" s="11"/>
      <c r="G930" s="11"/>
      <c r="H930" s="11"/>
      <c r="I930" s="11"/>
      <c r="J930" s="193"/>
      <c r="K930" s="193"/>
      <c r="L930" s="193"/>
      <c r="M930" s="193"/>
      <c r="N930" s="190"/>
      <c r="O930" s="193"/>
      <c r="P930" s="193"/>
      <c r="Q930" s="193"/>
      <c r="R930" s="193"/>
      <c r="S930" s="215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</row>
    <row r="931" spans="1:116" s="82" customFormat="1" x14ac:dyDescent="0.3">
      <c r="A931" s="202"/>
      <c r="B931" s="199"/>
      <c r="C931" s="137" t="s">
        <v>11</v>
      </c>
      <c r="D931" s="13"/>
      <c r="E931" s="11"/>
      <c r="F931" s="11"/>
      <c r="G931" s="11"/>
      <c r="H931" s="11"/>
      <c r="I931" s="11"/>
      <c r="J931" s="193"/>
      <c r="K931" s="193"/>
      <c r="L931" s="193"/>
      <c r="M931" s="193"/>
      <c r="N931" s="190"/>
      <c r="O931" s="193"/>
      <c r="P931" s="193"/>
      <c r="Q931" s="193"/>
      <c r="R931" s="193"/>
      <c r="S931" s="215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</row>
    <row r="932" spans="1:116" s="82" customFormat="1" ht="19.5" customHeight="1" x14ac:dyDescent="0.3">
      <c r="A932" s="202"/>
      <c r="B932" s="199"/>
      <c r="C932" s="137" t="s">
        <v>12</v>
      </c>
      <c r="D932" s="13">
        <f>SUM(E932:H932)</f>
        <v>3406</v>
      </c>
      <c r="E932" s="65">
        <v>3406</v>
      </c>
      <c r="F932" s="11"/>
      <c r="G932" s="11"/>
      <c r="H932" s="11"/>
      <c r="I932" s="11"/>
      <c r="J932" s="193"/>
      <c r="K932" s="193"/>
      <c r="L932" s="193"/>
      <c r="M932" s="193"/>
      <c r="N932" s="190"/>
      <c r="O932" s="193"/>
      <c r="P932" s="193"/>
      <c r="Q932" s="193"/>
      <c r="R932" s="193"/>
      <c r="S932" s="215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</row>
    <row r="933" spans="1:116" s="82" customFormat="1" ht="19.5" customHeight="1" x14ac:dyDescent="0.3">
      <c r="A933" s="202"/>
      <c r="B933" s="199"/>
      <c r="C933" s="137" t="s">
        <v>37</v>
      </c>
      <c r="D933" s="13"/>
      <c r="E933" s="11"/>
      <c r="F933" s="11"/>
      <c r="G933" s="11"/>
      <c r="H933" s="11"/>
      <c r="I933" s="11"/>
      <c r="J933" s="193"/>
      <c r="K933" s="193"/>
      <c r="L933" s="193"/>
      <c r="M933" s="193"/>
      <c r="N933" s="190"/>
      <c r="O933" s="193"/>
      <c r="P933" s="193"/>
      <c r="Q933" s="193"/>
      <c r="R933" s="193"/>
      <c r="S933" s="215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</row>
    <row r="934" spans="1:116" s="82" customFormat="1" ht="19.5" customHeight="1" x14ac:dyDescent="0.3">
      <c r="A934" s="203"/>
      <c r="B934" s="200"/>
      <c r="C934" s="137" t="s">
        <v>38</v>
      </c>
      <c r="D934" s="13"/>
      <c r="E934" s="11"/>
      <c r="F934" s="11"/>
      <c r="G934" s="11"/>
      <c r="H934" s="11"/>
      <c r="I934" s="11"/>
      <c r="J934" s="194"/>
      <c r="K934" s="194"/>
      <c r="L934" s="194"/>
      <c r="M934" s="194"/>
      <c r="N934" s="191"/>
      <c r="O934" s="194"/>
      <c r="P934" s="194"/>
      <c r="Q934" s="194"/>
      <c r="R934" s="194"/>
      <c r="S934" s="216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</row>
    <row r="935" spans="1:116" s="82" customFormat="1" ht="19.5" customHeight="1" x14ac:dyDescent="0.3">
      <c r="A935" s="185" t="s">
        <v>9</v>
      </c>
      <c r="B935" s="186"/>
      <c r="C935" s="186"/>
      <c r="D935" s="186"/>
      <c r="E935" s="186"/>
      <c r="F935" s="186"/>
      <c r="G935" s="186"/>
      <c r="H935" s="186"/>
      <c r="I935" s="186"/>
      <c r="J935" s="186"/>
      <c r="K935" s="186"/>
      <c r="L935" s="186"/>
      <c r="M935" s="186"/>
      <c r="N935" s="186"/>
      <c r="O935" s="186"/>
      <c r="P935" s="186"/>
      <c r="Q935" s="186"/>
      <c r="R935" s="186"/>
      <c r="S935" s="187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</row>
    <row r="936" spans="1:116" s="82" customFormat="1" ht="36" customHeight="1" x14ac:dyDescent="0.3">
      <c r="A936" s="201"/>
      <c r="B936" s="195" t="s">
        <v>118</v>
      </c>
      <c r="C936" s="196"/>
      <c r="D936" s="196"/>
      <c r="E936" s="196"/>
      <c r="F936" s="196"/>
      <c r="G936" s="196"/>
      <c r="H936" s="196"/>
      <c r="I936" s="196"/>
      <c r="J936" s="196"/>
      <c r="K936" s="196"/>
      <c r="L936" s="196"/>
      <c r="M936" s="196"/>
      <c r="N936" s="196"/>
      <c r="O936" s="196"/>
      <c r="P936" s="196"/>
      <c r="Q936" s="196"/>
      <c r="R936" s="196"/>
      <c r="S936" s="197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</row>
    <row r="937" spans="1:116" s="82" customFormat="1" ht="19.5" customHeight="1" x14ac:dyDescent="0.3">
      <c r="A937" s="202"/>
      <c r="B937" s="198" t="s">
        <v>606</v>
      </c>
      <c r="C937" s="180" t="s">
        <v>210</v>
      </c>
      <c r="D937" s="181"/>
      <c r="E937" s="181"/>
      <c r="F937" s="181"/>
      <c r="G937" s="181"/>
      <c r="H937" s="181"/>
      <c r="I937" s="182"/>
      <c r="J937" s="192"/>
      <c r="K937" s="192"/>
      <c r="L937" s="192"/>
      <c r="M937" s="192"/>
      <c r="N937" s="189"/>
      <c r="O937" s="192"/>
      <c r="P937" s="192"/>
      <c r="Q937" s="192"/>
      <c r="R937" s="192"/>
      <c r="S937" s="214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</row>
    <row r="938" spans="1:116" s="82" customFormat="1" ht="19.5" customHeight="1" x14ac:dyDescent="0.3">
      <c r="A938" s="202"/>
      <c r="B938" s="199"/>
      <c r="C938" s="137" t="s">
        <v>28</v>
      </c>
      <c r="D938" s="13">
        <f>SUM(E938:H938)</f>
        <v>2519</v>
      </c>
      <c r="E938" s="11">
        <v>2519</v>
      </c>
      <c r="F938" s="11"/>
      <c r="G938" s="11"/>
      <c r="H938" s="11"/>
      <c r="I938" s="11"/>
      <c r="J938" s="193"/>
      <c r="K938" s="193"/>
      <c r="L938" s="193"/>
      <c r="M938" s="193"/>
      <c r="N938" s="190"/>
      <c r="O938" s="193"/>
      <c r="P938" s="193"/>
      <c r="Q938" s="193"/>
      <c r="R938" s="193"/>
      <c r="S938" s="215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</row>
    <row r="939" spans="1:116" s="82" customFormat="1" ht="19.5" customHeight="1" x14ac:dyDescent="0.3">
      <c r="A939" s="202"/>
      <c r="B939" s="199"/>
      <c r="C939" s="137" t="s">
        <v>11</v>
      </c>
      <c r="D939" s="13"/>
      <c r="E939" s="11"/>
      <c r="F939" s="11"/>
      <c r="G939" s="11"/>
      <c r="H939" s="11"/>
      <c r="I939" s="11"/>
      <c r="J939" s="193"/>
      <c r="K939" s="193"/>
      <c r="L939" s="193"/>
      <c r="M939" s="193"/>
      <c r="N939" s="190"/>
      <c r="O939" s="193"/>
      <c r="P939" s="193"/>
      <c r="Q939" s="193"/>
      <c r="R939" s="193"/>
      <c r="S939" s="215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</row>
    <row r="940" spans="1:116" s="82" customFormat="1" ht="19.5" customHeight="1" x14ac:dyDescent="0.3">
      <c r="A940" s="202"/>
      <c r="B940" s="199"/>
      <c r="C940" s="137" t="s">
        <v>12</v>
      </c>
      <c r="D940" s="13">
        <f>SUM(E940:H940)</f>
        <v>2519</v>
      </c>
      <c r="E940" s="11">
        <v>2519</v>
      </c>
      <c r="F940" s="11"/>
      <c r="G940" s="11"/>
      <c r="H940" s="11"/>
      <c r="I940" s="11"/>
      <c r="J940" s="193"/>
      <c r="K940" s="193"/>
      <c r="L940" s="193"/>
      <c r="M940" s="193"/>
      <c r="N940" s="190"/>
      <c r="O940" s="193"/>
      <c r="P940" s="193"/>
      <c r="Q940" s="193"/>
      <c r="R940" s="193"/>
      <c r="S940" s="215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</row>
    <row r="941" spans="1:116" s="82" customFormat="1" ht="19.5" customHeight="1" x14ac:dyDescent="0.3">
      <c r="A941" s="202"/>
      <c r="B941" s="199"/>
      <c r="C941" s="137" t="s">
        <v>37</v>
      </c>
      <c r="D941" s="13"/>
      <c r="E941" s="11"/>
      <c r="F941" s="11"/>
      <c r="G941" s="11"/>
      <c r="H941" s="11"/>
      <c r="I941" s="11"/>
      <c r="J941" s="193"/>
      <c r="K941" s="193"/>
      <c r="L941" s="193"/>
      <c r="M941" s="193"/>
      <c r="N941" s="190"/>
      <c r="O941" s="193"/>
      <c r="P941" s="193"/>
      <c r="Q941" s="193"/>
      <c r="R941" s="193"/>
      <c r="S941" s="215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</row>
    <row r="942" spans="1:116" s="82" customFormat="1" ht="19.5" customHeight="1" x14ac:dyDescent="0.3">
      <c r="A942" s="203"/>
      <c r="B942" s="200"/>
      <c r="C942" s="137" t="s">
        <v>38</v>
      </c>
      <c r="D942" s="13"/>
      <c r="E942" s="11"/>
      <c r="F942" s="11"/>
      <c r="G942" s="11"/>
      <c r="H942" s="11"/>
      <c r="I942" s="11"/>
      <c r="J942" s="194"/>
      <c r="K942" s="194"/>
      <c r="L942" s="194"/>
      <c r="M942" s="194"/>
      <c r="N942" s="191"/>
      <c r="O942" s="194"/>
      <c r="P942" s="194"/>
      <c r="Q942" s="194"/>
      <c r="R942" s="194"/>
      <c r="S942" s="216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</row>
    <row r="943" spans="1:116" s="82" customFormat="1" ht="19.5" customHeight="1" x14ac:dyDescent="0.3">
      <c r="A943" s="185" t="s">
        <v>9</v>
      </c>
      <c r="B943" s="186"/>
      <c r="C943" s="186"/>
      <c r="D943" s="186"/>
      <c r="E943" s="186"/>
      <c r="F943" s="186"/>
      <c r="G943" s="186"/>
      <c r="H943" s="186"/>
      <c r="I943" s="186"/>
      <c r="J943" s="186"/>
      <c r="K943" s="186"/>
      <c r="L943" s="186"/>
      <c r="M943" s="186"/>
      <c r="N943" s="186"/>
      <c r="O943" s="186"/>
      <c r="P943" s="186"/>
      <c r="Q943" s="186"/>
      <c r="R943" s="186"/>
      <c r="S943" s="187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</row>
    <row r="944" spans="1:116" s="82" customFormat="1" ht="36" customHeight="1" x14ac:dyDescent="0.3">
      <c r="A944" s="201"/>
      <c r="B944" s="195" t="s">
        <v>118</v>
      </c>
      <c r="C944" s="196"/>
      <c r="D944" s="196"/>
      <c r="E944" s="196"/>
      <c r="F944" s="196"/>
      <c r="G944" s="196"/>
      <c r="H944" s="196"/>
      <c r="I944" s="196"/>
      <c r="J944" s="196"/>
      <c r="K944" s="196"/>
      <c r="L944" s="196"/>
      <c r="M944" s="196"/>
      <c r="N944" s="196"/>
      <c r="O944" s="196"/>
      <c r="P944" s="196"/>
      <c r="Q944" s="196"/>
      <c r="R944" s="196"/>
      <c r="S944" s="197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</row>
    <row r="945" spans="1:116" s="82" customFormat="1" ht="19.5" customHeight="1" x14ac:dyDescent="0.3">
      <c r="A945" s="202"/>
      <c r="B945" s="198" t="s">
        <v>607</v>
      </c>
      <c r="C945" s="180" t="s">
        <v>211</v>
      </c>
      <c r="D945" s="181"/>
      <c r="E945" s="181"/>
      <c r="F945" s="181"/>
      <c r="G945" s="181"/>
      <c r="H945" s="181"/>
      <c r="I945" s="182"/>
      <c r="J945" s="192"/>
      <c r="K945" s="192"/>
      <c r="L945" s="192"/>
      <c r="M945" s="192"/>
      <c r="N945" s="189"/>
      <c r="O945" s="192"/>
      <c r="P945" s="192"/>
      <c r="Q945" s="192"/>
      <c r="R945" s="192"/>
      <c r="S945" s="214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</row>
    <row r="946" spans="1:116" ht="19.5" customHeight="1" x14ac:dyDescent="0.3">
      <c r="A946" s="202"/>
      <c r="B946" s="199"/>
      <c r="C946" s="137" t="s">
        <v>28</v>
      </c>
      <c r="D946" s="13">
        <f>SUM(E946:H946)</f>
        <v>2554</v>
      </c>
      <c r="E946" s="11">
        <v>2554</v>
      </c>
      <c r="F946" s="11"/>
      <c r="G946" s="11"/>
      <c r="H946" s="11"/>
      <c r="I946" s="11"/>
      <c r="J946" s="193"/>
      <c r="K946" s="193"/>
      <c r="L946" s="193"/>
      <c r="M946" s="193"/>
      <c r="N946" s="190"/>
      <c r="O946" s="193"/>
      <c r="P946" s="193"/>
      <c r="Q946" s="193"/>
      <c r="R946" s="193"/>
      <c r="S946" s="215"/>
    </row>
    <row r="947" spans="1:116" ht="19.5" customHeight="1" x14ac:dyDescent="0.3">
      <c r="A947" s="202"/>
      <c r="B947" s="199"/>
      <c r="C947" s="137" t="s">
        <v>11</v>
      </c>
      <c r="D947" s="13"/>
      <c r="E947" s="11"/>
      <c r="F947" s="11"/>
      <c r="G947" s="11"/>
      <c r="H947" s="11"/>
      <c r="I947" s="11"/>
      <c r="J947" s="193"/>
      <c r="K947" s="193"/>
      <c r="L947" s="193"/>
      <c r="M947" s="193"/>
      <c r="N947" s="190"/>
      <c r="O947" s="193"/>
      <c r="P947" s="193"/>
      <c r="Q947" s="193"/>
      <c r="R947" s="193"/>
      <c r="S947" s="215"/>
    </row>
    <row r="948" spans="1:116" x14ac:dyDescent="0.3">
      <c r="A948" s="202"/>
      <c r="B948" s="199"/>
      <c r="C948" s="137" t="s">
        <v>12</v>
      </c>
      <c r="D948" s="13">
        <f>SUM(E948:H948)</f>
        <v>2554</v>
      </c>
      <c r="E948" s="11">
        <v>2554</v>
      </c>
      <c r="F948" s="11"/>
      <c r="G948" s="11"/>
      <c r="H948" s="11"/>
      <c r="I948" s="11"/>
      <c r="J948" s="193"/>
      <c r="K948" s="193"/>
      <c r="L948" s="193"/>
      <c r="M948" s="193"/>
      <c r="N948" s="190"/>
      <c r="O948" s="193"/>
      <c r="P948" s="193"/>
      <c r="Q948" s="193"/>
      <c r="R948" s="193"/>
      <c r="S948" s="215"/>
    </row>
    <row r="949" spans="1:116" x14ac:dyDescent="0.3">
      <c r="A949" s="202"/>
      <c r="B949" s="199"/>
      <c r="C949" s="137" t="s">
        <v>37</v>
      </c>
      <c r="D949" s="13"/>
      <c r="E949" s="11"/>
      <c r="F949" s="11"/>
      <c r="G949" s="11"/>
      <c r="H949" s="11"/>
      <c r="I949" s="11"/>
      <c r="J949" s="193"/>
      <c r="K949" s="193"/>
      <c r="L949" s="193"/>
      <c r="M949" s="193"/>
      <c r="N949" s="190"/>
      <c r="O949" s="193"/>
      <c r="P949" s="193"/>
      <c r="Q949" s="193"/>
      <c r="R949" s="193"/>
      <c r="S949" s="215"/>
    </row>
    <row r="950" spans="1:116" x14ac:dyDescent="0.3">
      <c r="A950" s="203"/>
      <c r="B950" s="200"/>
      <c r="C950" s="137" t="s">
        <v>38</v>
      </c>
      <c r="D950" s="13"/>
      <c r="E950" s="11"/>
      <c r="F950" s="11"/>
      <c r="G950" s="11"/>
      <c r="H950" s="11"/>
      <c r="I950" s="11"/>
      <c r="J950" s="194"/>
      <c r="K950" s="194"/>
      <c r="L950" s="194"/>
      <c r="M950" s="194"/>
      <c r="N950" s="191"/>
      <c r="O950" s="194"/>
      <c r="P950" s="194"/>
      <c r="Q950" s="194"/>
      <c r="R950" s="194"/>
      <c r="S950" s="216"/>
    </row>
    <row r="951" spans="1:116" s="77" customFormat="1" ht="19.5" x14ac:dyDescent="0.3">
      <c r="A951" s="185" t="s">
        <v>9</v>
      </c>
      <c r="B951" s="186"/>
      <c r="C951" s="186"/>
      <c r="D951" s="186"/>
      <c r="E951" s="186"/>
      <c r="F951" s="186"/>
      <c r="G951" s="186"/>
      <c r="H951" s="186"/>
      <c r="I951" s="186"/>
      <c r="J951" s="186"/>
      <c r="K951" s="186"/>
      <c r="L951" s="186"/>
      <c r="M951" s="186"/>
      <c r="N951" s="186"/>
      <c r="O951" s="186"/>
      <c r="P951" s="186"/>
      <c r="Q951" s="186"/>
      <c r="R951" s="186"/>
      <c r="S951" s="187"/>
      <c r="T951" s="82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</row>
    <row r="952" spans="1:116" ht="40.5" customHeight="1" x14ac:dyDescent="0.3">
      <c r="A952" s="175"/>
      <c r="B952" s="178" t="s">
        <v>118</v>
      </c>
      <c r="C952" s="178"/>
      <c r="D952" s="178"/>
      <c r="E952" s="178"/>
      <c r="F952" s="178"/>
      <c r="G952" s="178"/>
      <c r="H952" s="178"/>
      <c r="I952" s="178"/>
      <c r="J952" s="178"/>
      <c r="K952" s="178"/>
      <c r="L952" s="178"/>
      <c r="M952" s="178"/>
      <c r="N952" s="178"/>
      <c r="O952" s="178"/>
      <c r="P952" s="178"/>
      <c r="Q952" s="178"/>
      <c r="R952" s="178"/>
      <c r="S952" s="178"/>
    </row>
    <row r="953" spans="1:116" ht="19.5" customHeight="1" x14ac:dyDescent="0.3">
      <c r="A953" s="176"/>
      <c r="B953" s="179" t="s">
        <v>608</v>
      </c>
      <c r="C953" s="226" t="s">
        <v>150</v>
      </c>
      <c r="D953" s="227"/>
      <c r="E953" s="227"/>
      <c r="F953" s="227"/>
      <c r="G953" s="227"/>
      <c r="H953" s="227"/>
      <c r="I953" s="228"/>
      <c r="J953" s="164"/>
      <c r="K953" s="164"/>
      <c r="L953" s="164"/>
      <c r="M953" s="164"/>
      <c r="N953" s="183"/>
      <c r="O953" s="164"/>
      <c r="P953" s="164"/>
      <c r="Q953" s="164"/>
      <c r="R953" s="164"/>
      <c r="S953" s="165"/>
    </row>
    <row r="954" spans="1:116" ht="19.5" customHeight="1" x14ac:dyDescent="0.3">
      <c r="A954" s="176"/>
      <c r="B954" s="179"/>
      <c r="C954" s="137" t="s">
        <v>28</v>
      </c>
      <c r="D954" s="13">
        <f t="shared" ref="D954:E954" si="108">SUM(D955:D958)</f>
        <v>3314</v>
      </c>
      <c r="E954" s="13">
        <f t="shared" si="108"/>
        <v>3314</v>
      </c>
      <c r="F954" s="11"/>
      <c r="G954" s="11"/>
      <c r="H954" s="11"/>
      <c r="I954" s="11"/>
      <c r="J954" s="164"/>
      <c r="K954" s="164"/>
      <c r="L954" s="164"/>
      <c r="M954" s="164"/>
      <c r="N954" s="183"/>
      <c r="O954" s="164"/>
      <c r="P954" s="164"/>
      <c r="Q954" s="164"/>
      <c r="R954" s="164"/>
      <c r="S954" s="165"/>
    </row>
    <row r="955" spans="1:116" ht="19.5" customHeight="1" x14ac:dyDescent="0.3">
      <c r="A955" s="176"/>
      <c r="B955" s="179"/>
      <c r="C955" s="137" t="s">
        <v>11</v>
      </c>
      <c r="D955" s="13"/>
      <c r="E955" s="13"/>
      <c r="F955" s="11"/>
      <c r="G955" s="11"/>
      <c r="H955" s="11"/>
      <c r="I955" s="11"/>
      <c r="J955" s="164"/>
      <c r="K955" s="164"/>
      <c r="L955" s="164"/>
      <c r="M955" s="164"/>
      <c r="N955" s="183"/>
      <c r="O955" s="164"/>
      <c r="P955" s="164"/>
      <c r="Q955" s="164"/>
      <c r="R955" s="164"/>
      <c r="S955" s="165"/>
    </row>
    <row r="956" spans="1:116" ht="19.5" customHeight="1" x14ac:dyDescent="0.3">
      <c r="A956" s="176"/>
      <c r="B956" s="179"/>
      <c r="C956" s="137" t="s">
        <v>12</v>
      </c>
      <c r="D956" s="13">
        <f>SUM(E956:H956)</f>
        <v>3314</v>
      </c>
      <c r="E956" s="13">
        <v>3314</v>
      </c>
      <c r="F956" s="11"/>
      <c r="G956" s="11"/>
      <c r="H956" s="11"/>
      <c r="I956" s="11"/>
      <c r="J956" s="164"/>
      <c r="K956" s="164"/>
      <c r="L956" s="164"/>
      <c r="M956" s="164"/>
      <c r="N956" s="183"/>
      <c r="O956" s="164"/>
      <c r="P956" s="164"/>
      <c r="Q956" s="164"/>
      <c r="R956" s="164"/>
      <c r="S956" s="165"/>
    </row>
    <row r="957" spans="1:116" ht="19.5" customHeight="1" x14ac:dyDescent="0.3">
      <c r="A957" s="176"/>
      <c r="B957" s="179"/>
      <c r="C957" s="137" t="s">
        <v>37</v>
      </c>
      <c r="D957" s="13"/>
      <c r="E957" s="11"/>
      <c r="F957" s="11"/>
      <c r="G957" s="11"/>
      <c r="H957" s="11"/>
      <c r="I957" s="11"/>
      <c r="J957" s="164"/>
      <c r="K957" s="164"/>
      <c r="L957" s="164"/>
      <c r="M957" s="164"/>
      <c r="N957" s="183"/>
      <c r="O957" s="164"/>
      <c r="P957" s="164"/>
      <c r="Q957" s="164"/>
      <c r="R957" s="164"/>
      <c r="S957" s="165"/>
    </row>
    <row r="958" spans="1:116" ht="19.5" customHeight="1" x14ac:dyDescent="0.3">
      <c r="A958" s="177"/>
      <c r="B958" s="179"/>
      <c r="C958" s="137" t="s">
        <v>38</v>
      </c>
      <c r="D958" s="13"/>
      <c r="E958" s="11"/>
      <c r="F958" s="11"/>
      <c r="G958" s="11"/>
      <c r="H958" s="11"/>
      <c r="I958" s="11"/>
      <c r="J958" s="164"/>
      <c r="K958" s="164"/>
      <c r="L958" s="164"/>
      <c r="M958" s="164"/>
      <c r="N958" s="183"/>
      <c r="O958" s="164"/>
      <c r="P958" s="164"/>
      <c r="Q958" s="164"/>
      <c r="R958" s="164"/>
      <c r="S958" s="165"/>
    </row>
    <row r="959" spans="1:116" x14ac:dyDescent="0.3">
      <c r="A959" s="185" t="s">
        <v>8</v>
      </c>
      <c r="B959" s="186"/>
      <c r="C959" s="186"/>
      <c r="D959" s="186"/>
      <c r="E959" s="186"/>
      <c r="F959" s="186"/>
      <c r="G959" s="186"/>
      <c r="H959" s="186"/>
      <c r="I959" s="186"/>
      <c r="J959" s="186"/>
      <c r="K959" s="186"/>
      <c r="L959" s="186"/>
      <c r="M959" s="186"/>
      <c r="N959" s="186"/>
      <c r="O959" s="186"/>
      <c r="P959" s="186"/>
      <c r="Q959" s="186"/>
      <c r="R959" s="186"/>
      <c r="S959" s="187"/>
    </row>
    <row r="960" spans="1:116" ht="34.5" customHeight="1" x14ac:dyDescent="0.3">
      <c r="A960" s="175"/>
      <c r="B960" s="178" t="s">
        <v>115</v>
      </c>
      <c r="C960" s="178"/>
      <c r="D960" s="178"/>
      <c r="E960" s="178"/>
      <c r="F960" s="178"/>
      <c r="G960" s="178"/>
      <c r="H960" s="178"/>
      <c r="I960" s="178"/>
      <c r="J960" s="178"/>
      <c r="K960" s="178"/>
      <c r="L960" s="178"/>
      <c r="M960" s="178"/>
      <c r="N960" s="178"/>
      <c r="O960" s="178"/>
      <c r="P960" s="178"/>
      <c r="Q960" s="178"/>
      <c r="R960" s="178"/>
      <c r="S960" s="178"/>
    </row>
    <row r="961" spans="1:116" ht="33" customHeight="1" x14ac:dyDescent="0.3">
      <c r="A961" s="176"/>
      <c r="B961" s="179" t="s">
        <v>609</v>
      </c>
      <c r="C961" s="180" t="s">
        <v>206</v>
      </c>
      <c r="D961" s="181"/>
      <c r="E961" s="181"/>
      <c r="F961" s="181"/>
      <c r="G961" s="181"/>
      <c r="H961" s="181"/>
      <c r="I961" s="182"/>
      <c r="J961" s="164"/>
      <c r="K961" s="164"/>
      <c r="L961" s="164"/>
      <c r="M961" s="164"/>
      <c r="N961" s="183"/>
      <c r="O961" s="164"/>
      <c r="P961" s="164"/>
      <c r="Q961" s="164"/>
      <c r="R961" s="164"/>
      <c r="S961" s="165"/>
    </row>
    <row r="962" spans="1:116" ht="19.5" customHeight="1" x14ac:dyDescent="0.3">
      <c r="A962" s="176"/>
      <c r="B962" s="179"/>
      <c r="C962" s="137" t="s">
        <v>28</v>
      </c>
      <c r="D962" s="13">
        <f t="shared" ref="D962:E962" si="109">SUM(D963:D966)</f>
        <v>12979.35</v>
      </c>
      <c r="E962" s="11">
        <f t="shared" si="109"/>
        <v>12979.35</v>
      </c>
      <c r="F962" s="11"/>
      <c r="G962" s="11"/>
      <c r="H962" s="11"/>
      <c r="I962" s="11"/>
      <c r="J962" s="164"/>
      <c r="K962" s="164"/>
      <c r="L962" s="164"/>
      <c r="M962" s="164"/>
      <c r="N962" s="183"/>
      <c r="O962" s="164"/>
      <c r="P962" s="164"/>
      <c r="Q962" s="164"/>
      <c r="R962" s="164"/>
      <c r="S962" s="165"/>
      <c r="T962" s="108" t="s">
        <v>465</v>
      </c>
    </row>
    <row r="963" spans="1:116" x14ac:dyDescent="0.3">
      <c r="A963" s="176"/>
      <c r="B963" s="179"/>
      <c r="C963" s="137" t="s">
        <v>11</v>
      </c>
      <c r="D963" s="13"/>
      <c r="E963" s="14"/>
      <c r="F963" s="11"/>
      <c r="G963" s="11"/>
      <c r="H963" s="11"/>
      <c r="I963" s="11"/>
      <c r="J963" s="164"/>
      <c r="K963" s="164"/>
      <c r="L963" s="164"/>
      <c r="M963" s="164"/>
      <c r="N963" s="183"/>
      <c r="O963" s="164"/>
      <c r="P963" s="164"/>
      <c r="Q963" s="164"/>
      <c r="R963" s="164"/>
      <c r="S963" s="165"/>
    </row>
    <row r="964" spans="1:116" x14ac:dyDescent="0.3">
      <c r="A964" s="176"/>
      <c r="B964" s="179"/>
      <c r="C964" s="137" t="s">
        <v>12</v>
      </c>
      <c r="D964" s="13">
        <f t="shared" ref="D964:D965" si="110">SUM(E964:I964)</f>
        <v>12329.35</v>
      </c>
      <c r="E964" s="11">
        <v>12329.35</v>
      </c>
      <c r="F964" s="11"/>
      <c r="G964" s="11"/>
      <c r="H964" s="11"/>
      <c r="I964" s="11"/>
      <c r="J964" s="164"/>
      <c r="K964" s="164"/>
      <c r="L964" s="164"/>
      <c r="M964" s="164"/>
      <c r="N964" s="183"/>
      <c r="O964" s="164"/>
      <c r="P964" s="164"/>
      <c r="Q964" s="164"/>
      <c r="R964" s="164"/>
      <c r="S964" s="165"/>
    </row>
    <row r="965" spans="1:116" x14ac:dyDescent="0.3">
      <c r="A965" s="176"/>
      <c r="B965" s="179"/>
      <c r="C965" s="137" t="s">
        <v>37</v>
      </c>
      <c r="D965" s="13">
        <f t="shared" si="110"/>
        <v>650</v>
      </c>
      <c r="E965" s="16">
        <v>650</v>
      </c>
      <c r="F965" s="11"/>
      <c r="G965" s="11"/>
      <c r="H965" s="11"/>
      <c r="I965" s="11"/>
      <c r="J965" s="164"/>
      <c r="K965" s="164"/>
      <c r="L965" s="164"/>
      <c r="M965" s="164"/>
      <c r="N965" s="183"/>
      <c r="O965" s="164"/>
      <c r="P965" s="164"/>
      <c r="Q965" s="164"/>
      <c r="R965" s="164"/>
      <c r="S965" s="165"/>
    </row>
    <row r="966" spans="1:116" x14ac:dyDescent="0.3">
      <c r="A966" s="177"/>
      <c r="B966" s="179"/>
      <c r="C966" s="137" t="s">
        <v>38</v>
      </c>
      <c r="D966" s="13"/>
      <c r="E966" s="11"/>
      <c r="F966" s="11"/>
      <c r="G966" s="11"/>
      <c r="H966" s="11"/>
      <c r="I966" s="11"/>
      <c r="J966" s="164"/>
      <c r="K966" s="164"/>
      <c r="L966" s="164"/>
      <c r="M966" s="164"/>
      <c r="N966" s="183"/>
      <c r="O966" s="164"/>
      <c r="P966" s="164"/>
      <c r="Q966" s="164"/>
      <c r="R966" s="164"/>
      <c r="S966" s="165"/>
    </row>
    <row r="967" spans="1:116" x14ac:dyDescent="0.3">
      <c r="A967" s="185" t="s">
        <v>8</v>
      </c>
      <c r="B967" s="186"/>
      <c r="C967" s="186"/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6"/>
      <c r="O967" s="186"/>
      <c r="P967" s="186"/>
      <c r="Q967" s="186"/>
      <c r="R967" s="186"/>
      <c r="S967" s="187"/>
    </row>
    <row r="968" spans="1:116" s="77" customFormat="1" ht="38.25" customHeight="1" x14ac:dyDescent="0.3">
      <c r="A968" s="175"/>
      <c r="B968" s="178" t="s">
        <v>115</v>
      </c>
      <c r="C968" s="178"/>
      <c r="D968" s="178"/>
      <c r="E968" s="178"/>
      <c r="F968" s="178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  <c r="Q968" s="178"/>
      <c r="R968" s="178"/>
      <c r="S968" s="178"/>
      <c r="T968" s="82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</row>
    <row r="969" spans="1:116" s="77" customFormat="1" ht="19.5" x14ac:dyDescent="0.3">
      <c r="A969" s="176"/>
      <c r="B969" s="179" t="s">
        <v>610</v>
      </c>
      <c r="C969" s="180" t="s">
        <v>207</v>
      </c>
      <c r="D969" s="181"/>
      <c r="E969" s="181"/>
      <c r="F969" s="181"/>
      <c r="G969" s="181"/>
      <c r="H969" s="181"/>
      <c r="I969" s="182"/>
      <c r="J969" s="164"/>
      <c r="K969" s="164"/>
      <c r="L969" s="164"/>
      <c r="M969" s="164"/>
      <c r="N969" s="183"/>
      <c r="O969" s="164"/>
      <c r="P969" s="164"/>
      <c r="Q969" s="164"/>
      <c r="R969" s="164"/>
      <c r="S969" s="165"/>
      <c r="T969" s="82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</row>
    <row r="970" spans="1:116" s="77" customFormat="1" ht="19.5" x14ac:dyDescent="0.3">
      <c r="A970" s="176"/>
      <c r="B970" s="179"/>
      <c r="C970" s="137" t="s">
        <v>28</v>
      </c>
      <c r="D970" s="13">
        <f t="shared" ref="D970:E970" si="111">SUM(D971:D974)</f>
        <v>18408.429999999997</v>
      </c>
      <c r="E970" s="11">
        <f t="shared" si="111"/>
        <v>18408.429999999997</v>
      </c>
      <c r="F970" s="11"/>
      <c r="G970" s="11"/>
      <c r="H970" s="11"/>
      <c r="I970" s="11"/>
      <c r="J970" s="164"/>
      <c r="K970" s="164"/>
      <c r="L970" s="164"/>
      <c r="M970" s="164"/>
      <c r="N970" s="183"/>
      <c r="O970" s="164"/>
      <c r="P970" s="164"/>
      <c r="Q970" s="164"/>
      <c r="R970" s="164"/>
      <c r="S970" s="165"/>
      <c r="T970" s="82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</row>
    <row r="971" spans="1:116" s="77" customFormat="1" ht="25.5" customHeight="1" x14ac:dyDescent="0.3">
      <c r="A971" s="176"/>
      <c r="B971" s="179"/>
      <c r="C971" s="137" t="s">
        <v>11</v>
      </c>
      <c r="D971" s="13"/>
      <c r="E971" s="14"/>
      <c r="F971" s="11"/>
      <c r="G971" s="11"/>
      <c r="H971" s="11"/>
      <c r="I971" s="11"/>
      <c r="J971" s="164"/>
      <c r="K971" s="164"/>
      <c r="L971" s="164"/>
      <c r="M971" s="164"/>
      <c r="N971" s="183"/>
      <c r="O971" s="164"/>
      <c r="P971" s="164"/>
      <c r="Q971" s="164"/>
      <c r="R971" s="164"/>
      <c r="S971" s="165"/>
      <c r="T971" s="108" t="s">
        <v>466</v>
      </c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</row>
    <row r="972" spans="1:116" s="77" customFormat="1" ht="19.5" x14ac:dyDescent="0.3">
      <c r="A972" s="176"/>
      <c r="B972" s="179"/>
      <c r="C972" s="137" t="s">
        <v>12</v>
      </c>
      <c r="D972" s="13">
        <f t="shared" ref="D972:D973" si="112">SUM(E972:I972)</f>
        <v>17488.009999999998</v>
      </c>
      <c r="E972" s="11">
        <v>17488.009999999998</v>
      </c>
      <c r="F972" s="11"/>
      <c r="G972" s="11"/>
      <c r="H972" s="11"/>
      <c r="I972" s="11"/>
      <c r="J972" s="164"/>
      <c r="K972" s="164"/>
      <c r="L972" s="164"/>
      <c r="M972" s="164"/>
      <c r="N972" s="183"/>
      <c r="O972" s="164"/>
      <c r="P972" s="164"/>
      <c r="Q972" s="164"/>
      <c r="R972" s="164"/>
      <c r="S972" s="165"/>
      <c r="T972" s="82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</row>
    <row r="973" spans="1:116" s="77" customFormat="1" ht="19.5" x14ac:dyDescent="0.3">
      <c r="A973" s="176"/>
      <c r="B973" s="179"/>
      <c r="C973" s="137" t="s">
        <v>37</v>
      </c>
      <c r="D973" s="13">
        <f t="shared" si="112"/>
        <v>920.42</v>
      </c>
      <c r="E973" s="16">
        <v>920.42</v>
      </c>
      <c r="F973" s="11"/>
      <c r="G973" s="11"/>
      <c r="H973" s="11"/>
      <c r="I973" s="11"/>
      <c r="J973" s="164"/>
      <c r="K973" s="164"/>
      <c r="L973" s="164"/>
      <c r="M973" s="164"/>
      <c r="N973" s="183"/>
      <c r="O973" s="164"/>
      <c r="P973" s="164"/>
      <c r="Q973" s="164"/>
      <c r="R973" s="164"/>
      <c r="S973" s="165"/>
      <c r="T973" s="82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</row>
    <row r="974" spans="1:116" s="77" customFormat="1" ht="19.5" x14ac:dyDescent="0.3">
      <c r="A974" s="177"/>
      <c r="B974" s="179"/>
      <c r="C974" s="137" t="s">
        <v>38</v>
      </c>
      <c r="D974" s="13"/>
      <c r="E974" s="11"/>
      <c r="F974" s="11"/>
      <c r="G974" s="11"/>
      <c r="H974" s="11"/>
      <c r="I974" s="11"/>
      <c r="J974" s="164"/>
      <c r="K974" s="164"/>
      <c r="L974" s="164"/>
      <c r="M974" s="164"/>
      <c r="N974" s="183"/>
      <c r="O974" s="164"/>
      <c r="P974" s="164"/>
      <c r="Q974" s="164"/>
      <c r="R974" s="164"/>
      <c r="S974" s="165"/>
      <c r="T974" s="82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</row>
    <row r="975" spans="1:116" s="77" customFormat="1" ht="19.5" x14ac:dyDescent="0.3">
      <c r="A975" s="185" t="s">
        <v>8</v>
      </c>
      <c r="B975" s="186"/>
      <c r="C975" s="186"/>
      <c r="D975" s="186"/>
      <c r="E975" s="186"/>
      <c r="F975" s="186"/>
      <c r="G975" s="186"/>
      <c r="H975" s="186"/>
      <c r="I975" s="186"/>
      <c r="J975" s="186"/>
      <c r="K975" s="186"/>
      <c r="L975" s="186"/>
      <c r="M975" s="186"/>
      <c r="N975" s="186"/>
      <c r="O975" s="186"/>
      <c r="P975" s="186"/>
      <c r="Q975" s="186"/>
      <c r="R975" s="186"/>
      <c r="S975" s="187"/>
      <c r="T975" s="82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</row>
    <row r="976" spans="1:116" s="77" customFormat="1" ht="36.75" customHeight="1" x14ac:dyDescent="0.3">
      <c r="A976" s="175"/>
      <c r="B976" s="178" t="s">
        <v>115</v>
      </c>
      <c r="C976" s="178"/>
      <c r="D976" s="178"/>
      <c r="E976" s="178"/>
      <c r="F976" s="178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  <c r="Q976" s="178"/>
      <c r="R976" s="178"/>
      <c r="S976" s="178"/>
      <c r="T976" s="82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</row>
    <row r="977" spans="1:116" s="77" customFormat="1" ht="19.5" x14ac:dyDescent="0.3">
      <c r="A977" s="176"/>
      <c r="B977" s="179" t="s">
        <v>611</v>
      </c>
      <c r="C977" s="180" t="s">
        <v>208</v>
      </c>
      <c r="D977" s="181"/>
      <c r="E977" s="181"/>
      <c r="F977" s="181"/>
      <c r="G977" s="181"/>
      <c r="H977" s="181"/>
      <c r="I977" s="182"/>
      <c r="J977" s="164"/>
      <c r="K977" s="164"/>
      <c r="L977" s="164"/>
      <c r="M977" s="164"/>
      <c r="N977" s="183"/>
      <c r="O977" s="164"/>
      <c r="P977" s="164"/>
      <c r="Q977" s="164"/>
      <c r="R977" s="164"/>
      <c r="S977" s="165"/>
      <c r="T977" s="82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</row>
    <row r="978" spans="1:116" s="77" customFormat="1" ht="19.5" x14ac:dyDescent="0.3">
      <c r="A978" s="176"/>
      <c r="B978" s="179"/>
      <c r="C978" s="137" t="s">
        <v>28</v>
      </c>
      <c r="D978" s="13">
        <f t="shared" ref="D978:E978" si="113">SUM(D979:D982)</f>
        <v>8500</v>
      </c>
      <c r="E978" s="11">
        <f t="shared" si="113"/>
        <v>8500</v>
      </c>
      <c r="F978" s="11"/>
      <c r="G978" s="11"/>
      <c r="H978" s="11"/>
      <c r="I978" s="11"/>
      <c r="J978" s="164"/>
      <c r="K978" s="164"/>
      <c r="L978" s="164"/>
      <c r="M978" s="164"/>
      <c r="N978" s="183"/>
      <c r="O978" s="164"/>
      <c r="P978" s="164"/>
      <c r="Q978" s="164"/>
      <c r="R978" s="164"/>
      <c r="S978" s="165"/>
      <c r="T978" s="82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</row>
    <row r="979" spans="1:116" s="77" customFormat="1" ht="19.5" x14ac:dyDescent="0.3">
      <c r="A979" s="176"/>
      <c r="B979" s="179"/>
      <c r="C979" s="137" t="s">
        <v>11</v>
      </c>
      <c r="D979" s="13"/>
      <c r="E979" s="14"/>
      <c r="F979" s="11"/>
      <c r="G979" s="11"/>
      <c r="H979" s="11"/>
      <c r="I979" s="11"/>
      <c r="J979" s="164"/>
      <c r="K979" s="164"/>
      <c r="L979" s="164"/>
      <c r="M979" s="164"/>
      <c r="N979" s="183"/>
      <c r="O979" s="164"/>
      <c r="P979" s="164"/>
      <c r="Q979" s="164"/>
      <c r="R979" s="164"/>
      <c r="S979" s="165"/>
      <c r="T979" s="82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</row>
    <row r="980" spans="1:116" s="77" customFormat="1" ht="19.5" x14ac:dyDescent="0.3">
      <c r="A980" s="176"/>
      <c r="B980" s="179"/>
      <c r="C980" s="137" t="s">
        <v>12</v>
      </c>
      <c r="D980" s="13">
        <f t="shared" ref="D980:D981" si="114">SUM(E980:I980)</f>
        <v>8330</v>
      </c>
      <c r="E980" s="11">
        <v>8330</v>
      </c>
      <c r="F980" s="15"/>
      <c r="G980" s="11"/>
      <c r="H980" s="11"/>
      <c r="I980" s="11"/>
      <c r="J980" s="164"/>
      <c r="K980" s="164"/>
      <c r="L980" s="164"/>
      <c r="M980" s="164"/>
      <c r="N980" s="183"/>
      <c r="O980" s="164"/>
      <c r="P980" s="164"/>
      <c r="Q980" s="164"/>
      <c r="R980" s="164"/>
      <c r="S980" s="165"/>
      <c r="T980" s="82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</row>
    <row r="981" spans="1:116" s="77" customFormat="1" ht="19.5" x14ac:dyDescent="0.3">
      <c r="A981" s="176"/>
      <c r="B981" s="179"/>
      <c r="C981" s="137" t="s">
        <v>37</v>
      </c>
      <c r="D981" s="13">
        <f t="shared" si="114"/>
        <v>170</v>
      </c>
      <c r="E981" s="16">
        <v>170</v>
      </c>
      <c r="F981" s="11"/>
      <c r="G981" s="11"/>
      <c r="H981" s="11"/>
      <c r="I981" s="11"/>
      <c r="J981" s="164"/>
      <c r="K981" s="164"/>
      <c r="L981" s="164"/>
      <c r="M981" s="164"/>
      <c r="N981" s="183"/>
      <c r="O981" s="164"/>
      <c r="P981" s="164"/>
      <c r="Q981" s="164"/>
      <c r="R981" s="164"/>
      <c r="S981" s="165"/>
      <c r="T981" s="82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</row>
    <row r="982" spans="1:116" s="77" customFormat="1" ht="19.5" x14ac:dyDescent="0.3">
      <c r="A982" s="177"/>
      <c r="B982" s="179"/>
      <c r="C982" s="137" t="s">
        <v>38</v>
      </c>
      <c r="D982" s="13"/>
      <c r="E982" s="11"/>
      <c r="F982" s="11"/>
      <c r="G982" s="11"/>
      <c r="H982" s="11"/>
      <c r="I982" s="11"/>
      <c r="J982" s="164"/>
      <c r="K982" s="164"/>
      <c r="L982" s="164"/>
      <c r="M982" s="164"/>
      <c r="N982" s="183"/>
      <c r="O982" s="164"/>
      <c r="P982" s="164"/>
      <c r="Q982" s="164"/>
      <c r="R982" s="164"/>
      <c r="S982" s="165"/>
      <c r="T982" s="82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</row>
    <row r="983" spans="1:116" s="77" customFormat="1" ht="19.5" x14ac:dyDescent="0.3">
      <c r="A983" s="185" t="s">
        <v>8</v>
      </c>
      <c r="B983" s="186"/>
      <c r="C983" s="186"/>
      <c r="D983" s="186"/>
      <c r="E983" s="186"/>
      <c r="F983" s="186"/>
      <c r="G983" s="186"/>
      <c r="H983" s="186"/>
      <c r="I983" s="186"/>
      <c r="J983" s="186"/>
      <c r="K983" s="186"/>
      <c r="L983" s="186"/>
      <c r="M983" s="186"/>
      <c r="N983" s="186"/>
      <c r="O983" s="186"/>
      <c r="P983" s="186"/>
      <c r="Q983" s="186"/>
      <c r="R983" s="186"/>
      <c r="S983" s="187"/>
      <c r="T983" s="82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</row>
    <row r="984" spans="1:116" s="77" customFormat="1" ht="42" customHeight="1" x14ac:dyDescent="0.3">
      <c r="A984" s="175"/>
      <c r="B984" s="178" t="s">
        <v>115</v>
      </c>
      <c r="C984" s="178"/>
      <c r="D984" s="178"/>
      <c r="E984" s="178"/>
      <c r="F984" s="178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  <c r="Q984" s="178"/>
      <c r="R984" s="178"/>
      <c r="S984" s="178"/>
      <c r="T984" s="82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</row>
    <row r="985" spans="1:116" s="77" customFormat="1" ht="19.5" x14ac:dyDescent="0.3">
      <c r="A985" s="176"/>
      <c r="B985" s="179" t="s">
        <v>612</v>
      </c>
      <c r="C985" s="180" t="s">
        <v>209</v>
      </c>
      <c r="D985" s="181"/>
      <c r="E985" s="181"/>
      <c r="F985" s="181"/>
      <c r="G985" s="181"/>
      <c r="H985" s="181"/>
      <c r="I985" s="182"/>
      <c r="J985" s="164"/>
      <c r="K985" s="164"/>
      <c r="L985" s="164"/>
      <c r="M985" s="164"/>
      <c r="N985" s="183"/>
      <c r="O985" s="164"/>
      <c r="P985" s="164"/>
      <c r="Q985" s="164"/>
      <c r="R985" s="164"/>
      <c r="S985" s="165"/>
      <c r="T985" s="82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</row>
    <row r="986" spans="1:116" s="77" customFormat="1" ht="19.5" x14ac:dyDescent="0.3">
      <c r="A986" s="176"/>
      <c r="B986" s="179"/>
      <c r="C986" s="137" t="s">
        <v>28</v>
      </c>
      <c r="D986" s="13">
        <f t="shared" ref="D986:E986" si="115">SUM(D987:D990)</f>
        <v>1500</v>
      </c>
      <c r="E986" s="13">
        <f t="shared" si="115"/>
        <v>1500</v>
      </c>
      <c r="F986" s="11"/>
      <c r="G986" s="11"/>
      <c r="H986" s="11"/>
      <c r="I986" s="11"/>
      <c r="J986" s="164"/>
      <c r="K986" s="164"/>
      <c r="L986" s="164"/>
      <c r="M986" s="164"/>
      <c r="N986" s="183"/>
      <c r="O986" s="164"/>
      <c r="P986" s="164"/>
      <c r="Q986" s="164"/>
      <c r="R986" s="164"/>
      <c r="S986" s="165"/>
      <c r="T986" s="82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</row>
    <row r="987" spans="1:116" s="77" customFormat="1" ht="19.5" x14ac:dyDescent="0.3">
      <c r="A987" s="176"/>
      <c r="B987" s="179"/>
      <c r="C987" s="137" t="s">
        <v>11</v>
      </c>
      <c r="D987" s="13"/>
      <c r="E987" s="14"/>
      <c r="F987" s="11"/>
      <c r="G987" s="11"/>
      <c r="H987" s="11"/>
      <c r="I987" s="11"/>
      <c r="J987" s="164"/>
      <c r="K987" s="164"/>
      <c r="L987" s="164"/>
      <c r="M987" s="164"/>
      <c r="N987" s="183"/>
      <c r="O987" s="164"/>
      <c r="P987" s="164"/>
      <c r="Q987" s="164"/>
      <c r="R987" s="164"/>
      <c r="S987" s="165"/>
      <c r="T987" s="82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</row>
    <row r="988" spans="1:116" s="77" customFormat="1" ht="19.5" x14ac:dyDescent="0.3">
      <c r="A988" s="176"/>
      <c r="B988" s="179"/>
      <c r="C988" s="137" t="s">
        <v>12</v>
      </c>
      <c r="D988" s="13">
        <f t="shared" ref="D988:D989" si="116">SUM(E988:I988)</f>
        <v>1470</v>
      </c>
      <c r="E988" s="11">
        <v>1470</v>
      </c>
      <c r="F988" s="15"/>
      <c r="G988" s="11"/>
      <c r="H988" s="11"/>
      <c r="I988" s="11"/>
      <c r="J988" s="164"/>
      <c r="K988" s="164"/>
      <c r="L988" s="164"/>
      <c r="M988" s="164"/>
      <c r="N988" s="183"/>
      <c r="O988" s="164"/>
      <c r="P988" s="164"/>
      <c r="Q988" s="164"/>
      <c r="R988" s="164"/>
      <c r="S988" s="165"/>
      <c r="T988" s="82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</row>
    <row r="989" spans="1:116" s="77" customFormat="1" ht="19.5" x14ac:dyDescent="0.3">
      <c r="A989" s="176"/>
      <c r="B989" s="179"/>
      <c r="C989" s="137" t="s">
        <v>37</v>
      </c>
      <c r="D989" s="13">
        <f t="shared" si="116"/>
        <v>30</v>
      </c>
      <c r="E989" s="16">
        <v>30</v>
      </c>
      <c r="F989" s="11"/>
      <c r="G989" s="11"/>
      <c r="H989" s="11"/>
      <c r="I989" s="11"/>
      <c r="J989" s="164"/>
      <c r="K989" s="164"/>
      <c r="L989" s="164"/>
      <c r="M989" s="164"/>
      <c r="N989" s="183"/>
      <c r="O989" s="164"/>
      <c r="P989" s="164"/>
      <c r="Q989" s="164"/>
      <c r="R989" s="164"/>
      <c r="S989" s="165"/>
      <c r="T989" s="82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</row>
    <row r="990" spans="1:116" s="77" customFormat="1" ht="19.5" x14ac:dyDescent="0.3">
      <c r="A990" s="177"/>
      <c r="B990" s="179"/>
      <c r="C990" s="137" t="s">
        <v>38</v>
      </c>
      <c r="D990" s="13"/>
      <c r="E990" s="11"/>
      <c r="F990" s="11"/>
      <c r="G990" s="11"/>
      <c r="H990" s="11"/>
      <c r="I990" s="11"/>
      <c r="J990" s="164"/>
      <c r="K990" s="164"/>
      <c r="L990" s="164"/>
      <c r="M990" s="164"/>
      <c r="N990" s="183"/>
      <c r="O990" s="164"/>
      <c r="P990" s="164"/>
      <c r="Q990" s="164"/>
      <c r="R990" s="164"/>
      <c r="S990" s="165"/>
      <c r="T990" s="82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</row>
    <row r="991" spans="1:116" ht="19.5" customHeight="1" x14ac:dyDescent="0.3">
      <c r="A991" s="185" t="s">
        <v>9</v>
      </c>
      <c r="B991" s="186"/>
      <c r="C991" s="186"/>
      <c r="D991" s="186"/>
      <c r="E991" s="186"/>
      <c r="F991" s="186"/>
      <c r="G991" s="186"/>
      <c r="H991" s="186"/>
      <c r="I991" s="186"/>
      <c r="J991" s="186"/>
      <c r="K991" s="186"/>
      <c r="L991" s="186"/>
      <c r="M991" s="186"/>
      <c r="N991" s="186"/>
      <c r="O991" s="186"/>
      <c r="P991" s="186"/>
      <c r="Q991" s="186"/>
      <c r="R991" s="186"/>
      <c r="S991" s="187"/>
    </row>
    <row r="992" spans="1:116" ht="37.5" customHeight="1" x14ac:dyDescent="0.3">
      <c r="A992" s="225"/>
      <c r="B992" s="178" t="s">
        <v>118</v>
      </c>
      <c r="C992" s="178"/>
      <c r="D992" s="178"/>
      <c r="E992" s="178"/>
      <c r="F992" s="178"/>
      <c r="G992" s="178"/>
      <c r="H992" s="178"/>
      <c r="I992" s="178"/>
      <c r="J992" s="178"/>
      <c r="K992" s="178"/>
      <c r="L992" s="178"/>
      <c r="M992" s="178"/>
      <c r="N992" s="178"/>
      <c r="O992" s="178"/>
      <c r="P992" s="178"/>
      <c r="Q992" s="178"/>
      <c r="R992" s="178"/>
      <c r="S992" s="178"/>
    </row>
    <row r="993" spans="1:20" x14ac:dyDescent="0.3">
      <c r="A993" s="225"/>
      <c r="B993" s="179" t="s">
        <v>613</v>
      </c>
      <c r="C993" s="180" t="s">
        <v>151</v>
      </c>
      <c r="D993" s="181"/>
      <c r="E993" s="181"/>
      <c r="F993" s="181"/>
      <c r="G993" s="181"/>
      <c r="H993" s="181"/>
      <c r="I993" s="182"/>
      <c r="J993" s="164"/>
      <c r="K993" s="164"/>
      <c r="L993" s="164"/>
      <c r="M993" s="164"/>
      <c r="N993" s="183"/>
      <c r="O993" s="164"/>
      <c r="P993" s="164"/>
      <c r="Q993" s="164"/>
      <c r="R993" s="164"/>
      <c r="S993" s="165"/>
    </row>
    <row r="994" spans="1:20" x14ac:dyDescent="0.3">
      <c r="A994" s="225"/>
      <c r="B994" s="179"/>
      <c r="C994" s="137" t="s">
        <v>28</v>
      </c>
      <c r="D994" s="13">
        <f t="shared" ref="D994:E994" si="117">SUM(D995:D998)</f>
        <v>3314</v>
      </c>
      <c r="E994" s="13">
        <f t="shared" si="117"/>
        <v>3314</v>
      </c>
      <c r="F994" s="11"/>
      <c r="G994" s="11"/>
      <c r="H994" s="11"/>
      <c r="I994" s="11"/>
      <c r="J994" s="164"/>
      <c r="K994" s="164"/>
      <c r="L994" s="164"/>
      <c r="M994" s="164"/>
      <c r="N994" s="183"/>
      <c r="O994" s="164"/>
      <c r="P994" s="164"/>
      <c r="Q994" s="164"/>
      <c r="R994" s="164"/>
      <c r="S994" s="165"/>
    </row>
    <row r="995" spans="1:20" x14ac:dyDescent="0.3">
      <c r="A995" s="225"/>
      <c r="B995" s="179"/>
      <c r="C995" s="137" t="s">
        <v>11</v>
      </c>
      <c r="D995" s="13"/>
      <c r="E995" s="13"/>
      <c r="F995" s="11"/>
      <c r="G995" s="11"/>
      <c r="H995" s="11"/>
      <c r="I995" s="11"/>
      <c r="J995" s="164"/>
      <c r="K995" s="164"/>
      <c r="L995" s="164"/>
      <c r="M995" s="164"/>
      <c r="N995" s="183"/>
      <c r="O995" s="164"/>
      <c r="P995" s="164"/>
      <c r="Q995" s="164"/>
      <c r="R995" s="164"/>
      <c r="S995" s="165"/>
    </row>
    <row r="996" spans="1:20" x14ac:dyDescent="0.3">
      <c r="A996" s="225"/>
      <c r="B996" s="179"/>
      <c r="C996" s="137" t="s">
        <v>12</v>
      </c>
      <c r="D996" s="13">
        <f>SUM(E996:H996)</f>
        <v>3314</v>
      </c>
      <c r="E996" s="13">
        <v>3314</v>
      </c>
      <c r="F996" s="11"/>
      <c r="G996" s="11"/>
      <c r="H996" s="11"/>
      <c r="I996" s="11"/>
      <c r="J996" s="164"/>
      <c r="K996" s="164"/>
      <c r="L996" s="164"/>
      <c r="M996" s="164"/>
      <c r="N996" s="183"/>
      <c r="O996" s="164"/>
      <c r="P996" s="164"/>
      <c r="Q996" s="164"/>
      <c r="R996" s="164"/>
      <c r="S996" s="165"/>
    </row>
    <row r="997" spans="1:20" x14ac:dyDescent="0.3">
      <c r="A997" s="225"/>
      <c r="B997" s="179"/>
      <c r="C997" s="137" t="s">
        <v>37</v>
      </c>
      <c r="D997" s="13"/>
      <c r="E997" s="11"/>
      <c r="F997" s="11"/>
      <c r="G997" s="11"/>
      <c r="H997" s="11"/>
      <c r="I997" s="11"/>
      <c r="J997" s="164"/>
      <c r="K997" s="164"/>
      <c r="L997" s="164"/>
      <c r="M997" s="164"/>
      <c r="N997" s="183"/>
      <c r="O997" s="164"/>
      <c r="P997" s="164"/>
      <c r="Q997" s="164"/>
      <c r="R997" s="164"/>
      <c r="S997" s="165"/>
    </row>
    <row r="998" spans="1:20" x14ac:dyDescent="0.3">
      <c r="A998" s="225"/>
      <c r="B998" s="179"/>
      <c r="C998" s="137" t="s">
        <v>38</v>
      </c>
      <c r="D998" s="13"/>
      <c r="E998" s="11"/>
      <c r="F998" s="11"/>
      <c r="G998" s="11"/>
      <c r="H998" s="11"/>
      <c r="I998" s="11"/>
      <c r="J998" s="164"/>
      <c r="K998" s="164"/>
      <c r="L998" s="164"/>
      <c r="M998" s="164"/>
      <c r="N998" s="183"/>
      <c r="O998" s="164"/>
      <c r="P998" s="164"/>
      <c r="Q998" s="164"/>
      <c r="R998" s="164"/>
      <c r="S998" s="165"/>
    </row>
    <row r="999" spans="1:20" s="18" customFormat="1" ht="19.5" x14ac:dyDescent="0.3">
      <c r="A999" s="172" t="s">
        <v>389</v>
      </c>
      <c r="B999" s="188" t="s">
        <v>496</v>
      </c>
      <c r="C999" s="188"/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88"/>
      <c r="O999" s="188"/>
      <c r="P999" s="188"/>
      <c r="Q999" s="188"/>
      <c r="R999" s="188"/>
      <c r="S999" s="113"/>
      <c r="T999" s="80"/>
    </row>
    <row r="1000" spans="1:20" s="18" customFormat="1" x14ac:dyDescent="0.3">
      <c r="A1000" s="172"/>
      <c r="B1000" s="174" t="s">
        <v>28</v>
      </c>
      <c r="C1000" s="174"/>
      <c r="D1000" s="114">
        <f t="shared" ref="D1000:E1003" si="118">D1008</f>
        <v>4801.665</v>
      </c>
      <c r="E1000" s="114">
        <f>E1008</f>
        <v>4801.665</v>
      </c>
      <c r="F1000" s="114"/>
      <c r="G1000" s="114"/>
      <c r="H1000" s="114"/>
      <c r="I1000" s="114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3"/>
      <c r="T1000" s="80"/>
    </row>
    <row r="1001" spans="1:20" s="18" customFormat="1" x14ac:dyDescent="0.3">
      <c r="A1001" s="172"/>
      <c r="B1001" s="174" t="s">
        <v>11</v>
      </c>
      <c r="C1001" s="174"/>
      <c r="D1001" s="114"/>
      <c r="E1001" s="114"/>
      <c r="F1001" s="114"/>
      <c r="G1001" s="114"/>
      <c r="H1001" s="114"/>
      <c r="I1001" s="114"/>
      <c r="J1001" s="115"/>
      <c r="K1001" s="115"/>
      <c r="L1001" s="115"/>
      <c r="M1001" s="115"/>
      <c r="N1001" s="115"/>
      <c r="O1001" s="115"/>
      <c r="P1001" s="115"/>
      <c r="Q1001" s="115"/>
      <c r="R1001" s="115"/>
      <c r="S1001" s="113"/>
      <c r="T1001" s="80"/>
    </row>
    <row r="1002" spans="1:20" s="18" customFormat="1" x14ac:dyDescent="0.3">
      <c r="A1002" s="172"/>
      <c r="B1002" s="174" t="s">
        <v>12</v>
      </c>
      <c r="C1002" s="174"/>
      <c r="D1002" s="114">
        <f t="shared" si="118"/>
        <v>4365.1499999999996</v>
      </c>
      <c r="E1002" s="114">
        <f t="shared" si="118"/>
        <v>4365.1499999999996</v>
      </c>
      <c r="F1002" s="114"/>
      <c r="G1002" s="114"/>
      <c r="H1002" s="114"/>
      <c r="I1002" s="114"/>
      <c r="J1002" s="115"/>
      <c r="K1002" s="115"/>
      <c r="L1002" s="115"/>
      <c r="M1002" s="115"/>
      <c r="N1002" s="115"/>
      <c r="O1002" s="115"/>
      <c r="P1002" s="115"/>
      <c r="Q1002" s="115"/>
      <c r="R1002" s="115"/>
      <c r="S1002" s="113"/>
      <c r="T1002" s="80"/>
    </row>
    <row r="1003" spans="1:20" s="18" customFormat="1" x14ac:dyDescent="0.3">
      <c r="A1003" s="172"/>
      <c r="B1003" s="174" t="s">
        <v>37</v>
      </c>
      <c r="C1003" s="174"/>
      <c r="D1003" s="114">
        <f t="shared" si="118"/>
        <v>436.51499999999999</v>
      </c>
      <c r="E1003" s="114">
        <f t="shared" si="118"/>
        <v>436.51499999999999</v>
      </c>
      <c r="F1003" s="114"/>
      <c r="G1003" s="114"/>
      <c r="H1003" s="114"/>
      <c r="I1003" s="114"/>
      <c r="J1003" s="115"/>
      <c r="K1003" s="115"/>
      <c r="L1003" s="115"/>
      <c r="M1003" s="115"/>
      <c r="N1003" s="115"/>
      <c r="O1003" s="115"/>
      <c r="P1003" s="115"/>
      <c r="Q1003" s="115"/>
      <c r="R1003" s="115"/>
      <c r="S1003" s="113"/>
      <c r="T1003" s="80"/>
    </row>
    <row r="1004" spans="1:20" s="18" customFormat="1" x14ac:dyDescent="0.3">
      <c r="A1004" s="172"/>
      <c r="B1004" s="174" t="s">
        <v>38</v>
      </c>
      <c r="C1004" s="174"/>
      <c r="D1004" s="114"/>
      <c r="E1004" s="114"/>
      <c r="F1004" s="114"/>
      <c r="G1004" s="114"/>
      <c r="H1004" s="114"/>
      <c r="I1004" s="114"/>
      <c r="J1004" s="115"/>
      <c r="K1004" s="115"/>
      <c r="L1004" s="115"/>
      <c r="M1004" s="115"/>
      <c r="N1004" s="115"/>
      <c r="O1004" s="115"/>
      <c r="P1004" s="115"/>
      <c r="Q1004" s="115"/>
      <c r="R1004" s="115"/>
      <c r="S1004" s="113"/>
      <c r="T1004" s="80"/>
    </row>
    <row r="1005" spans="1:20" x14ac:dyDescent="0.3">
      <c r="A1005" s="185" t="s">
        <v>1</v>
      </c>
      <c r="B1005" s="186"/>
      <c r="C1005" s="186"/>
      <c r="D1005" s="186"/>
      <c r="E1005" s="186"/>
      <c r="F1005" s="186"/>
      <c r="G1005" s="186"/>
      <c r="H1005" s="186"/>
      <c r="I1005" s="186"/>
      <c r="J1005" s="186"/>
      <c r="K1005" s="186"/>
      <c r="L1005" s="186"/>
      <c r="M1005" s="186"/>
      <c r="N1005" s="186"/>
      <c r="O1005" s="186"/>
      <c r="P1005" s="186"/>
      <c r="Q1005" s="186"/>
      <c r="R1005" s="186"/>
      <c r="S1005" s="187"/>
    </row>
    <row r="1006" spans="1:20" ht="36.75" customHeight="1" x14ac:dyDescent="0.3">
      <c r="A1006" s="225"/>
      <c r="B1006" s="178" t="s">
        <v>119</v>
      </c>
      <c r="C1006" s="178"/>
      <c r="D1006" s="178"/>
      <c r="E1006" s="178"/>
      <c r="F1006" s="178"/>
      <c r="G1006" s="178"/>
      <c r="H1006" s="178"/>
      <c r="I1006" s="178"/>
      <c r="J1006" s="178"/>
      <c r="K1006" s="178"/>
      <c r="L1006" s="178"/>
      <c r="M1006" s="178"/>
      <c r="N1006" s="178"/>
      <c r="O1006" s="178"/>
      <c r="P1006" s="178"/>
      <c r="Q1006" s="178"/>
      <c r="R1006" s="178"/>
      <c r="S1006" s="178"/>
    </row>
    <row r="1007" spans="1:20" x14ac:dyDescent="0.3">
      <c r="A1007" s="225"/>
      <c r="B1007" s="179" t="s">
        <v>614</v>
      </c>
      <c r="C1007" s="204" t="s">
        <v>120</v>
      </c>
      <c r="D1007" s="204"/>
      <c r="E1007" s="204"/>
      <c r="F1007" s="204"/>
      <c r="G1007" s="204"/>
      <c r="H1007" s="204"/>
      <c r="I1007" s="138"/>
      <c r="J1007" s="164"/>
      <c r="K1007" s="164"/>
      <c r="L1007" s="164"/>
      <c r="M1007" s="164"/>
      <c r="N1007" s="183"/>
      <c r="O1007" s="164"/>
      <c r="P1007" s="164"/>
      <c r="Q1007" s="164"/>
      <c r="R1007" s="164"/>
      <c r="S1007" s="165"/>
    </row>
    <row r="1008" spans="1:20" x14ac:dyDescent="0.3">
      <c r="A1008" s="225"/>
      <c r="B1008" s="179"/>
      <c r="C1008" s="137" t="s">
        <v>28</v>
      </c>
      <c r="D1008" s="3">
        <f>SUM(D1009:D1012)</f>
        <v>4801.665</v>
      </c>
      <c r="E1008" s="3">
        <f t="shared" ref="E1008" si="119">SUM(E1009:E1012)</f>
        <v>4801.665</v>
      </c>
      <c r="F1008" s="11"/>
      <c r="G1008" s="11"/>
      <c r="H1008" s="11"/>
      <c r="I1008" s="11"/>
      <c r="J1008" s="164"/>
      <c r="K1008" s="164"/>
      <c r="L1008" s="164"/>
      <c r="M1008" s="164"/>
      <c r="N1008" s="183"/>
      <c r="O1008" s="164"/>
      <c r="P1008" s="164"/>
      <c r="Q1008" s="164"/>
      <c r="R1008" s="164"/>
      <c r="S1008" s="165"/>
    </row>
    <row r="1009" spans="1:116" x14ac:dyDescent="0.3">
      <c r="A1009" s="225"/>
      <c r="B1009" s="179"/>
      <c r="C1009" s="137" t="s">
        <v>11</v>
      </c>
      <c r="D1009" s="3"/>
      <c r="E1009" s="3"/>
      <c r="F1009" s="11"/>
      <c r="G1009" s="11"/>
      <c r="H1009" s="11"/>
      <c r="I1009" s="11"/>
      <c r="J1009" s="164"/>
      <c r="K1009" s="164"/>
      <c r="L1009" s="164"/>
      <c r="M1009" s="164"/>
      <c r="N1009" s="183"/>
      <c r="O1009" s="164"/>
      <c r="P1009" s="164"/>
      <c r="Q1009" s="164"/>
      <c r="R1009" s="164"/>
      <c r="S1009" s="165"/>
    </row>
    <row r="1010" spans="1:116" x14ac:dyDescent="0.3">
      <c r="A1010" s="225"/>
      <c r="B1010" s="179"/>
      <c r="C1010" s="137" t="s">
        <v>12</v>
      </c>
      <c r="D1010" s="3">
        <f>SUM(E1010:I1010)</f>
        <v>4365.1499999999996</v>
      </c>
      <c r="E1010" s="26">
        <v>4365.1499999999996</v>
      </c>
      <c r="F1010" s="11"/>
      <c r="G1010" s="11"/>
      <c r="H1010" s="11"/>
      <c r="I1010" s="11"/>
      <c r="J1010" s="164"/>
      <c r="K1010" s="164"/>
      <c r="L1010" s="164"/>
      <c r="M1010" s="164"/>
      <c r="N1010" s="183"/>
      <c r="O1010" s="164"/>
      <c r="P1010" s="164"/>
      <c r="Q1010" s="164"/>
      <c r="R1010" s="164"/>
      <c r="S1010" s="165"/>
    </row>
    <row r="1011" spans="1:116" x14ac:dyDescent="0.3">
      <c r="A1011" s="225"/>
      <c r="B1011" s="179"/>
      <c r="C1011" s="137" t="s">
        <v>37</v>
      </c>
      <c r="D1011" s="3">
        <f>SUM(E1011:I1011)</f>
        <v>436.51499999999999</v>
      </c>
      <c r="E1011" s="4">
        <f>E1010*10/100</f>
        <v>436.51499999999999</v>
      </c>
      <c r="F1011" s="11"/>
      <c r="G1011" s="11"/>
      <c r="H1011" s="11"/>
      <c r="I1011" s="11"/>
      <c r="J1011" s="164"/>
      <c r="K1011" s="164"/>
      <c r="L1011" s="164"/>
      <c r="M1011" s="164"/>
      <c r="N1011" s="183"/>
      <c r="O1011" s="164"/>
      <c r="P1011" s="164"/>
      <c r="Q1011" s="164"/>
      <c r="R1011" s="164"/>
      <c r="S1011" s="165"/>
    </row>
    <row r="1012" spans="1:116" x14ac:dyDescent="0.3">
      <c r="A1012" s="225"/>
      <c r="B1012" s="179"/>
      <c r="C1012" s="137" t="s">
        <v>38</v>
      </c>
      <c r="D1012" s="3"/>
      <c r="E1012" s="3"/>
      <c r="F1012" s="11"/>
      <c r="G1012" s="11"/>
      <c r="H1012" s="11"/>
      <c r="I1012" s="11"/>
      <c r="J1012" s="164"/>
      <c r="K1012" s="164"/>
      <c r="L1012" s="164"/>
      <c r="M1012" s="164"/>
      <c r="N1012" s="183"/>
      <c r="O1012" s="164"/>
      <c r="P1012" s="164"/>
      <c r="Q1012" s="164"/>
      <c r="R1012" s="164"/>
      <c r="S1012" s="165"/>
    </row>
    <row r="1013" spans="1:116" s="18" customFormat="1" ht="19.5" x14ac:dyDescent="0.3">
      <c r="A1013" s="172" t="s">
        <v>390</v>
      </c>
      <c r="B1013" s="188" t="s">
        <v>497</v>
      </c>
      <c r="C1013" s="188"/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88"/>
      <c r="O1013" s="188"/>
      <c r="P1013" s="188"/>
      <c r="Q1013" s="188"/>
      <c r="R1013" s="188"/>
      <c r="S1013" s="113"/>
      <c r="T1013" s="80"/>
    </row>
    <row r="1014" spans="1:116" s="18" customFormat="1" x14ac:dyDescent="0.3">
      <c r="A1014" s="172"/>
      <c r="B1014" s="174" t="s">
        <v>28</v>
      </c>
      <c r="C1014" s="174"/>
      <c r="D1014" s="114">
        <f t="shared" ref="D1014:G1016" si="120">D1022+D1030</f>
        <v>378071.848</v>
      </c>
      <c r="E1014" s="114">
        <f>E1022+E1030</f>
        <v>31991.348000000002</v>
      </c>
      <c r="F1014" s="114">
        <f t="shared" ref="F1014:G1014" si="121">F1022+F1030</f>
        <v>145598.9</v>
      </c>
      <c r="G1014" s="114">
        <f t="shared" si="121"/>
        <v>200481.59999999998</v>
      </c>
      <c r="H1014" s="114"/>
      <c r="I1014" s="114"/>
      <c r="J1014" s="115"/>
      <c r="K1014" s="115"/>
      <c r="L1014" s="115"/>
      <c r="M1014" s="115"/>
      <c r="N1014" s="115"/>
      <c r="O1014" s="115"/>
      <c r="P1014" s="115"/>
      <c r="Q1014" s="115"/>
      <c r="R1014" s="115"/>
      <c r="S1014" s="113"/>
      <c r="T1014" s="80"/>
    </row>
    <row r="1015" spans="1:116" s="18" customFormat="1" x14ac:dyDescent="0.3">
      <c r="A1015" s="172"/>
      <c r="B1015" s="174" t="s">
        <v>11</v>
      </c>
      <c r="C1015" s="174"/>
      <c r="D1015" s="114"/>
      <c r="E1015" s="114"/>
      <c r="F1015" s="114"/>
      <c r="G1015" s="114"/>
      <c r="H1015" s="114"/>
      <c r="I1015" s="114"/>
      <c r="J1015" s="115"/>
      <c r="K1015" s="115"/>
      <c r="L1015" s="115"/>
      <c r="M1015" s="115"/>
      <c r="N1015" s="115"/>
      <c r="O1015" s="115"/>
      <c r="P1015" s="115"/>
      <c r="Q1015" s="115"/>
      <c r="R1015" s="115"/>
      <c r="S1015" s="113"/>
      <c r="T1015" s="80"/>
    </row>
    <row r="1016" spans="1:116" s="18" customFormat="1" x14ac:dyDescent="0.3">
      <c r="A1016" s="172"/>
      <c r="B1016" s="174" t="s">
        <v>12</v>
      </c>
      <c r="C1016" s="174"/>
      <c r="D1016" s="114">
        <f t="shared" si="120"/>
        <v>378071.848</v>
      </c>
      <c r="E1016" s="114">
        <f t="shared" si="120"/>
        <v>31991.348000000002</v>
      </c>
      <c r="F1016" s="114">
        <f t="shared" si="120"/>
        <v>145598.9</v>
      </c>
      <c r="G1016" s="114">
        <f t="shared" si="120"/>
        <v>200481.59999999998</v>
      </c>
      <c r="H1016" s="114"/>
      <c r="I1016" s="114"/>
      <c r="J1016" s="115"/>
      <c r="K1016" s="115"/>
      <c r="L1016" s="115"/>
      <c r="M1016" s="115"/>
      <c r="N1016" s="115"/>
      <c r="O1016" s="115"/>
      <c r="P1016" s="115"/>
      <c r="Q1016" s="115"/>
      <c r="R1016" s="115"/>
      <c r="S1016" s="113"/>
      <c r="T1016" s="80"/>
    </row>
    <row r="1017" spans="1:116" s="18" customFormat="1" x14ac:dyDescent="0.3">
      <c r="A1017" s="172"/>
      <c r="B1017" s="174" t="s">
        <v>37</v>
      </c>
      <c r="C1017" s="174"/>
      <c r="D1017" s="114"/>
      <c r="E1017" s="114"/>
      <c r="F1017" s="114"/>
      <c r="G1017" s="114"/>
      <c r="H1017" s="114"/>
      <c r="I1017" s="114"/>
      <c r="J1017" s="115"/>
      <c r="K1017" s="115"/>
      <c r="L1017" s="115"/>
      <c r="M1017" s="115"/>
      <c r="N1017" s="115"/>
      <c r="O1017" s="115"/>
      <c r="P1017" s="115"/>
      <c r="Q1017" s="115"/>
      <c r="R1017" s="115"/>
      <c r="S1017" s="113"/>
      <c r="T1017" s="80"/>
    </row>
    <row r="1018" spans="1:116" s="18" customFormat="1" x14ac:dyDescent="0.3">
      <c r="A1018" s="172"/>
      <c r="B1018" s="174" t="s">
        <v>38</v>
      </c>
      <c r="C1018" s="174"/>
      <c r="D1018" s="114"/>
      <c r="E1018" s="114"/>
      <c r="F1018" s="114"/>
      <c r="G1018" s="114"/>
      <c r="H1018" s="114"/>
      <c r="I1018" s="114"/>
      <c r="J1018" s="115"/>
      <c r="K1018" s="115"/>
      <c r="L1018" s="115"/>
      <c r="M1018" s="115"/>
      <c r="N1018" s="115"/>
      <c r="O1018" s="115"/>
      <c r="P1018" s="115"/>
      <c r="Q1018" s="115"/>
      <c r="R1018" s="115"/>
      <c r="S1018" s="113"/>
      <c r="T1018" s="80"/>
    </row>
    <row r="1019" spans="1:116" s="77" customFormat="1" ht="19.5" x14ac:dyDescent="0.3">
      <c r="A1019" s="185" t="s">
        <v>39</v>
      </c>
      <c r="B1019" s="186"/>
      <c r="C1019" s="186"/>
      <c r="D1019" s="186"/>
      <c r="E1019" s="186"/>
      <c r="F1019" s="186"/>
      <c r="G1019" s="186"/>
      <c r="H1019" s="186"/>
      <c r="I1019" s="186"/>
      <c r="J1019" s="186"/>
      <c r="K1019" s="186"/>
      <c r="L1019" s="186"/>
      <c r="M1019" s="186"/>
      <c r="N1019" s="186"/>
      <c r="O1019" s="186"/>
      <c r="P1019" s="186"/>
      <c r="Q1019" s="186"/>
      <c r="R1019" s="186"/>
      <c r="S1019" s="187"/>
      <c r="T1019" s="82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</row>
    <row r="1020" spans="1:116" s="77" customFormat="1" ht="24" customHeight="1" x14ac:dyDescent="0.3">
      <c r="A1020" s="201"/>
      <c r="B1020" s="178" t="s">
        <v>121</v>
      </c>
      <c r="C1020" s="178"/>
      <c r="D1020" s="178"/>
      <c r="E1020" s="178"/>
      <c r="F1020" s="178"/>
      <c r="G1020" s="178"/>
      <c r="H1020" s="178"/>
      <c r="I1020" s="178"/>
      <c r="J1020" s="178"/>
      <c r="K1020" s="178"/>
      <c r="L1020" s="178"/>
      <c r="M1020" s="178"/>
      <c r="N1020" s="178"/>
      <c r="O1020" s="178"/>
      <c r="P1020" s="178"/>
      <c r="Q1020" s="178"/>
      <c r="R1020" s="178"/>
      <c r="S1020" s="178"/>
      <c r="T1020" s="82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</row>
    <row r="1021" spans="1:116" s="77" customFormat="1" ht="19.5" x14ac:dyDescent="0.3">
      <c r="A1021" s="202"/>
      <c r="B1021" s="179" t="s">
        <v>615</v>
      </c>
      <c r="C1021" s="180" t="s">
        <v>320</v>
      </c>
      <c r="D1021" s="181"/>
      <c r="E1021" s="181"/>
      <c r="F1021" s="181"/>
      <c r="G1021" s="181"/>
      <c r="H1021" s="181"/>
      <c r="I1021" s="182"/>
      <c r="J1021" s="265" t="s">
        <v>321</v>
      </c>
      <c r="K1021" s="262" t="s">
        <v>322</v>
      </c>
      <c r="L1021" s="259" t="s">
        <v>77</v>
      </c>
      <c r="M1021" s="250" t="s">
        <v>323</v>
      </c>
      <c r="N1021" s="253">
        <v>130785</v>
      </c>
      <c r="O1021" s="256" t="s">
        <v>319</v>
      </c>
      <c r="P1021" s="259" t="s">
        <v>324</v>
      </c>
      <c r="Q1021" s="262" t="s">
        <v>58</v>
      </c>
      <c r="R1021" s="262"/>
      <c r="S1021" s="249"/>
      <c r="T1021" s="82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</row>
    <row r="1022" spans="1:116" s="77" customFormat="1" ht="23.25" customHeight="1" x14ac:dyDescent="0.3">
      <c r="A1022" s="202"/>
      <c r="B1022" s="179"/>
      <c r="C1022" s="137" t="s">
        <v>28</v>
      </c>
      <c r="D1022" s="13">
        <f>SUM(E1022:H1022)</f>
        <v>80392.5</v>
      </c>
      <c r="E1022" s="47">
        <f>SUM(E1023:E1024)</f>
        <v>15000</v>
      </c>
      <c r="F1022" s="50">
        <v>65392.5</v>
      </c>
      <c r="G1022" s="50"/>
      <c r="H1022" s="50"/>
      <c r="I1022" s="55"/>
      <c r="J1022" s="266"/>
      <c r="K1022" s="263"/>
      <c r="L1022" s="260"/>
      <c r="M1022" s="251"/>
      <c r="N1022" s="254"/>
      <c r="O1022" s="257"/>
      <c r="P1022" s="260"/>
      <c r="Q1022" s="263"/>
      <c r="R1022" s="263"/>
      <c r="S1022" s="249"/>
      <c r="T1022" s="94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</row>
    <row r="1023" spans="1:116" s="77" customFormat="1" ht="25.5" customHeight="1" x14ac:dyDescent="0.3">
      <c r="A1023" s="202"/>
      <c r="B1023" s="179"/>
      <c r="C1023" s="137" t="s">
        <v>11</v>
      </c>
      <c r="D1023" s="19"/>
      <c r="E1023" s="48"/>
      <c r="F1023" s="29"/>
      <c r="G1023" s="29"/>
      <c r="H1023" s="29"/>
      <c r="I1023" s="56"/>
      <c r="J1023" s="266"/>
      <c r="K1023" s="263"/>
      <c r="L1023" s="260"/>
      <c r="M1023" s="251"/>
      <c r="N1023" s="254"/>
      <c r="O1023" s="257"/>
      <c r="P1023" s="260"/>
      <c r="Q1023" s="263"/>
      <c r="R1023" s="263"/>
      <c r="S1023" s="249"/>
      <c r="T1023" s="82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</row>
    <row r="1024" spans="1:116" s="77" customFormat="1" ht="25.5" customHeight="1" x14ac:dyDescent="0.3">
      <c r="A1024" s="202"/>
      <c r="B1024" s="179"/>
      <c r="C1024" s="137" t="s">
        <v>12</v>
      </c>
      <c r="D1024" s="13">
        <f>SUM(E1024:H1024)</f>
        <v>80392.5</v>
      </c>
      <c r="E1024" s="111">
        <v>15000</v>
      </c>
      <c r="F1024" s="51">
        <v>65392.5</v>
      </c>
      <c r="G1024" s="51"/>
      <c r="H1024" s="51"/>
      <c r="I1024" s="57"/>
      <c r="J1024" s="266"/>
      <c r="K1024" s="263"/>
      <c r="L1024" s="260"/>
      <c r="M1024" s="251"/>
      <c r="N1024" s="254"/>
      <c r="O1024" s="257"/>
      <c r="P1024" s="260"/>
      <c r="Q1024" s="263"/>
      <c r="R1024" s="263"/>
      <c r="S1024" s="249"/>
      <c r="T1024" s="82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</row>
    <row r="1025" spans="1:116" s="77" customFormat="1" ht="20.25" customHeight="1" x14ac:dyDescent="0.25">
      <c r="A1025" s="202"/>
      <c r="B1025" s="179"/>
      <c r="C1025" s="137" t="s">
        <v>37</v>
      </c>
      <c r="D1025" s="19"/>
      <c r="E1025" s="15"/>
      <c r="F1025" s="11"/>
      <c r="G1025" s="11"/>
      <c r="H1025" s="11"/>
      <c r="I1025" s="11"/>
      <c r="J1025" s="266"/>
      <c r="K1025" s="263"/>
      <c r="L1025" s="260"/>
      <c r="M1025" s="251"/>
      <c r="N1025" s="254"/>
      <c r="O1025" s="257"/>
      <c r="P1025" s="260"/>
      <c r="Q1025" s="263"/>
      <c r="R1025" s="263"/>
      <c r="S1025" s="249"/>
      <c r="T1025" s="97" t="s">
        <v>436</v>
      </c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</row>
    <row r="1026" spans="1:116" s="77" customFormat="1" ht="24" customHeight="1" x14ac:dyDescent="0.3">
      <c r="A1026" s="203"/>
      <c r="B1026" s="179"/>
      <c r="C1026" s="137" t="s">
        <v>38</v>
      </c>
      <c r="D1026" s="13"/>
      <c r="E1026" s="11"/>
      <c r="F1026" s="11"/>
      <c r="G1026" s="11"/>
      <c r="H1026" s="11"/>
      <c r="I1026" s="11"/>
      <c r="J1026" s="267"/>
      <c r="K1026" s="264"/>
      <c r="L1026" s="261"/>
      <c r="M1026" s="252"/>
      <c r="N1026" s="255"/>
      <c r="O1026" s="258"/>
      <c r="P1026" s="261"/>
      <c r="Q1026" s="264"/>
      <c r="R1026" s="264"/>
      <c r="S1026" s="249"/>
      <c r="T1026" s="82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</row>
    <row r="1027" spans="1:116" s="77" customFormat="1" ht="19.5" x14ac:dyDescent="0.3">
      <c r="A1027" s="185" t="s">
        <v>1</v>
      </c>
      <c r="B1027" s="186"/>
      <c r="C1027" s="186"/>
      <c r="D1027" s="186"/>
      <c r="E1027" s="186"/>
      <c r="F1027" s="186"/>
      <c r="G1027" s="186"/>
      <c r="H1027" s="186"/>
      <c r="I1027" s="186"/>
      <c r="J1027" s="186"/>
      <c r="K1027" s="186"/>
      <c r="L1027" s="186"/>
      <c r="M1027" s="186"/>
      <c r="N1027" s="186"/>
      <c r="O1027" s="186"/>
      <c r="P1027" s="186"/>
      <c r="Q1027" s="186"/>
      <c r="R1027" s="186"/>
      <c r="S1027" s="187"/>
      <c r="T1027" s="82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</row>
    <row r="1028" spans="1:116" s="77" customFormat="1" ht="38.25" customHeight="1" x14ac:dyDescent="0.3">
      <c r="A1028" s="225"/>
      <c r="B1028" s="178" t="s">
        <v>121</v>
      </c>
      <c r="C1028" s="178"/>
      <c r="D1028" s="178"/>
      <c r="E1028" s="178"/>
      <c r="F1028" s="178"/>
      <c r="G1028" s="178"/>
      <c r="H1028" s="178"/>
      <c r="I1028" s="178"/>
      <c r="J1028" s="178"/>
      <c r="K1028" s="178"/>
      <c r="L1028" s="178"/>
      <c r="M1028" s="178"/>
      <c r="N1028" s="178"/>
      <c r="O1028" s="178"/>
      <c r="P1028" s="178"/>
      <c r="Q1028" s="178"/>
      <c r="R1028" s="178"/>
      <c r="S1028" s="178"/>
      <c r="T1028" s="82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</row>
    <row r="1029" spans="1:116" s="77" customFormat="1" ht="19.5" x14ac:dyDescent="0.3">
      <c r="A1029" s="225"/>
      <c r="B1029" s="179" t="s">
        <v>616</v>
      </c>
      <c r="C1029" s="226" t="s">
        <v>259</v>
      </c>
      <c r="D1029" s="227"/>
      <c r="E1029" s="227"/>
      <c r="F1029" s="227"/>
      <c r="G1029" s="227"/>
      <c r="H1029" s="227"/>
      <c r="I1029" s="228"/>
      <c r="J1029" s="164" t="s">
        <v>99</v>
      </c>
      <c r="K1029" s="164" t="s">
        <v>112</v>
      </c>
      <c r="L1029" s="164" t="s">
        <v>77</v>
      </c>
      <c r="M1029" s="164" t="s">
        <v>39</v>
      </c>
      <c r="N1029" s="183"/>
      <c r="O1029" s="164" t="s">
        <v>41</v>
      </c>
      <c r="P1029" s="164"/>
      <c r="Q1029" s="164" t="s">
        <v>58</v>
      </c>
      <c r="R1029" s="164"/>
      <c r="S1029" s="165"/>
      <c r="T1029" s="82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</row>
    <row r="1030" spans="1:116" s="77" customFormat="1" ht="18.75" customHeight="1" x14ac:dyDescent="0.3">
      <c r="A1030" s="225"/>
      <c r="B1030" s="179"/>
      <c r="C1030" s="137" t="s">
        <v>28</v>
      </c>
      <c r="D1030" s="13">
        <f>SUM(E1030:H1030)</f>
        <v>297679.348</v>
      </c>
      <c r="E1030" s="14">
        <v>16991.348000000002</v>
      </c>
      <c r="F1030" s="14">
        <f>F1032</f>
        <v>80206.399999999994</v>
      </c>
      <c r="G1030" s="14">
        <f>G1032</f>
        <v>200481.59999999998</v>
      </c>
      <c r="H1030" s="44"/>
      <c r="I1030" s="11"/>
      <c r="J1030" s="164"/>
      <c r="K1030" s="164"/>
      <c r="L1030" s="164"/>
      <c r="M1030" s="164"/>
      <c r="N1030" s="183"/>
      <c r="O1030" s="164"/>
      <c r="P1030" s="164"/>
      <c r="Q1030" s="164"/>
      <c r="R1030" s="164"/>
      <c r="S1030" s="165"/>
      <c r="T1030" s="88" t="s">
        <v>467</v>
      </c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</row>
    <row r="1031" spans="1:116" s="77" customFormat="1" ht="19.5" x14ac:dyDescent="0.3">
      <c r="A1031" s="225"/>
      <c r="B1031" s="179"/>
      <c r="C1031" s="137" t="s">
        <v>11</v>
      </c>
      <c r="D1031" s="19"/>
      <c r="E1031" s="11"/>
      <c r="F1031" s="11"/>
      <c r="G1031" s="46"/>
      <c r="H1031" s="11"/>
      <c r="I1031" s="11"/>
      <c r="J1031" s="164"/>
      <c r="K1031" s="164"/>
      <c r="L1031" s="164"/>
      <c r="M1031" s="164"/>
      <c r="N1031" s="183"/>
      <c r="O1031" s="164"/>
      <c r="P1031" s="164"/>
      <c r="Q1031" s="164"/>
      <c r="R1031" s="164"/>
      <c r="S1031" s="165"/>
      <c r="T1031" s="82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</row>
    <row r="1032" spans="1:116" s="77" customFormat="1" ht="19.5" x14ac:dyDescent="0.3">
      <c r="A1032" s="225"/>
      <c r="B1032" s="179"/>
      <c r="C1032" s="137" t="s">
        <v>12</v>
      </c>
      <c r="D1032" s="13">
        <f>SUM(E1032:H1032)</f>
        <v>297679.348</v>
      </c>
      <c r="E1032" s="16">
        <v>16991.348000000002</v>
      </c>
      <c r="F1032" s="16">
        <f>120206.4-40000</f>
        <v>80206.399999999994</v>
      </c>
      <c r="G1032" s="45">
        <f>280481.6-80000</f>
        <v>200481.59999999998</v>
      </c>
      <c r="H1032" s="16"/>
      <c r="I1032" s="11"/>
      <c r="J1032" s="164"/>
      <c r="K1032" s="164"/>
      <c r="L1032" s="164"/>
      <c r="M1032" s="164"/>
      <c r="N1032" s="183"/>
      <c r="O1032" s="164"/>
      <c r="P1032" s="164"/>
      <c r="Q1032" s="164"/>
      <c r="R1032" s="164"/>
      <c r="S1032" s="165"/>
      <c r="T1032" s="82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</row>
    <row r="1033" spans="1:116" s="77" customFormat="1" ht="19.5" x14ac:dyDescent="0.3">
      <c r="A1033" s="225"/>
      <c r="B1033" s="179"/>
      <c r="C1033" s="137" t="s">
        <v>37</v>
      </c>
      <c r="D1033" s="19"/>
      <c r="E1033" s="15"/>
      <c r="F1033" s="11"/>
      <c r="G1033" s="11"/>
      <c r="H1033" s="11"/>
      <c r="I1033" s="11"/>
      <c r="J1033" s="164"/>
      <c r="K1033" s="164"/>
      <c r="L1033" s="164"/>
      <c r="M1033" s="164"/>
      <c r="N1033" s="183"/>
      <c r="O1033" s="164"/>
      <c r="P1033" s="164"/>
      <c r="Q1033" s="164"/>
      <c r="R1033" s="164"/>
      <c r="S1033" s="165"/>
      <c r="T1033" s="82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</row>
    <row r="1034" spans="1:116" s="77" customFormat="1" ht="19.5" x14ac:dyDescent="0.3">
      <c r="A1034" s="225"/>
      <c r="B1034" s="179"/>
      <c r="C1034" s="137" t="s">
        <v>38</v>
      </c>
      <c r="D1034" s="13"/>
      <c r="E1034" s="11"/>
      <c r="F1034" s="11"/>
      <c r="G1034" s="11"/>
      <c r="H1034" s="11"/>
      <c r="I1034" s="11"/>
      <c r="J1034" s="164"/>
      <c r="K1034" s="164"/>
      <c r="L1034" s="164"/>
      <c r="M1034" s="164"/>
      <c r="N1034" s="183"/>
      <c r="O1034" s="164"/>
      <c r="P1034" s="164"/>
      <c r="Q1034" s="164"/>
      <c r="R1034" s="164"/>
      <c r="S1034" s="165"/>
      <c r="T1034" s="82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</row>
    <row r="1035" spans="1:116" s="18" customFormat="1" ht="19.5" x14ac:dyDescent="0.3">
      <c r="A1035" s="172" t="s">
        <v>391</v>
      </c>
      <c r="B1035" s="188" t="s">
        <v>498</v>
      </c>
      <c r="C1035" s="188"/>
      <c r="D1035" s="188"/>
      <c r="E1035" s="188"/>
      <c r="F1035" s="188"/>
      <c r="G1035" s="188"/>
      <c r="H1035" s="188"/>
      <c r="I1035" s="188"/>
      <c r="J1035" s="188"/>
      <c r="K1035" s="188"/>
      <c r="L1035" s="188"/>
      <c r="M1035" s="188"/>
      <c r="N1035" s="188"/>
      <c r="O1035" s="188"/>
      <c r="P1035" s="188"/>
      <c r="Q1035" s="188"/>
      <c r="R1035" s="188"/>
      <c r="S1035" s="113"/>
      <c r="T1035" s="80"/>
    </row>
    <row r="1036" spans="1:116" s="18" customFormat="1" x14ac:dyDescent="0.3">
      <c r="A1036" s="172"/>
      <c r="B1036" s="174" t="s">
        <v>28</v>
      </c>
      <c r="C1036" s="174"/>
      <c r="D1036" s="114">
        <f t="shared" ref="D1036:H1039" si="122">D1044+D1052</f>
        <v>639100</v>
      </c>
      <c r="E1036" s="114">
        <f>E1044+E1052</f>
        <v>182200</v>
      </c>
      <c r="F1036" s="114">
        <f t="shared" ref="F1036:H1036" si="123">F1044+F1052</f>
        <v>112300</v>
      </c>
      <c r="G1036" s="114">
        <f t="shared" si="123"/>
        <v>112300</v>
      </c>
      <c r="H1036" s="114">
        <f t="shared" si="123"/>
        <v>232300</v>
      </c>
      <c r="I1036" s="114"/>
      <c r="J1036" s="115"/>
      <c r="K1036" s="115"/>
      <c r="L1036" s="115"/>
      <c r="M1036" s="115"/>
      <c r="N1036" s="115"/>
      <c r="O1036" s="115"/>
      <c r="P1036" s="115"/>
      <c r="Q1036" s="115"/>
      <c r="R1036" s="115"/>
      <c r="S1036" s="113"/>
      <c r="T1036" s="80"/>
    </row>
    <row r="1037" spans="1:116" s="18" customFormat="1" x14ac:dyDescent="0.3">
      <c r="A1037" s="172"/>
      <c r="B1037" s="174" t="s">
        <v>11</v>
      </c>
      <c r="C1037" s="174"/>
      <c r="D1037" s="114"/>
      <c r="E1037" s="114"/>
      <c r="F1037" s="114"/>
      <c r="G1037" s="114"/>
      <c r="H1037" s="114"/>
      <c r="I1037" s="114"/>
      <c r="J1037" s="115"/>
      <c r="K1037" s="115"/>
      <c r="L1037" s="115"/>
      <c r="M1037" s="115"/>
      <c r="N1037" s="115"/>
      <c r="O1037" s="115"/>
      <c r="P1037" s="115"/>
      <c r="Q1037" s="115"/>
      <c r="R1037" s="115"/>
      <c r="S1037" s="113"/>
      <c r="T1037" s="80"/>
    </row>
    <row r="1038" spans="1:116" s="18" customFormat="1" x14ac:dyDescent="0.3">
      <c r="A1038" s="172"/>
      <c r="B1038" s="174" t="s">
        <v>12</v>
      </c>
      <c r="C1038" s="174"/>
      <c r="D1038" s="114">
        <f t="shared" si="122"/>
        <v>630000</v>
      </c>
      <c r="E1038" s="114">
        <f t="shared" si="122"/>
        <v>180000</v>
      </c>
      <c r="F1038" s="114">
        <f t="shared" si="122"/>
        <v>110000</v>
      </c>
      <c r="G1038" s="114">
        <f t="shared" si="122"/>
        <v>110000</v>
      </c>
      <c r="H1038" s="114">
        <f t="shared" si="122"/>
        <v>230000</v>
      </c>
      <c r="I1038" s="114"/>
      <c r="J1038" s="115"/>
      <c r="K1038" s="115"/>
      <c r="L1038" s="115"/>
      <c r="M1038" s="115"/>
      <c r="N1038" s="115"/>
      <c r="O1038" s="115"/>
      <c r="P1038" s="115"/>
      <c r="Q1038" s="115"/>
      <c r="R1038" s="115"/>
      <c r="S1038" s="113"/>
      <c r="T1038" s="80"/>
    </row>
    <row r="1039" spans="1:116" s="18" customFormat="1" x14ac:dyDescent="0.3">
      <c r="A1039" s="172"/>
      <c r="B1039" s="174" t="s">
        <v>37</v>
      </c>
      <c r="C1039" s="174"/>
      <c r="D1039" s="114">
        <f t="shared" si="122"/>
        <v>9100</v>
      </c>
      <c r="E1039" s="114">
        <f t="shared" si="122"/>
        <v>2200</v>
      </c>
      <c r="F1039" s="114">
        <f t="shared" si="122"/>
        <v>2300</v>
      </c>
      <c r="G1039" s="114">
        <f t="shared" si="122"/>
        <v>2300</v>
      </c>
      <c r="H1039" s="114">
        <f t="shared" si="122"/>
        <v>2300</v>
      </c>
      <c r="I1039" s="114"/>
      <c r="J1039" s="115"/>
      <c r="K1039" s="115"/>
      <c r="L1039" s="115"/>
      <c r="M1039" s="115"/>
      <c r="N1039" s="115"/>
      <c r="O1039" s="115"/>
      <c r="P1039" s="115"/>
      <c r="Q1039" s="115"/>
      <c r="R1039" s="115"/>
      <c r="S1039" s="113"/>
      <c r="T1039" s="80"/>
    </row>
    <row r="1040" spans="1:116" s="18" customFormat="1" x14ac:dyDescent="0.3">
      <c r="A1040" s="172"/>
      <c r="B1040" s="174" t="s">
        <v>38</v>
      </c>
      <c r="C1040" s="174"/>
      <c r="D1040" s="114"/>
      <c r="E1040" s="114"/>
      <c r="F1040" s="114"/>
      <c r="G1040" s="114"/>
      <c r="H1040" s="114"/>
      <c r="I1040" s="114"/>
      <c r="J1040" s="115"/>
      <c r="K1040" s="115"/>
      <c r="L1040" s="115"/>
      <c r="M1040" s="115"/>
      <c r="N1040" s="115"/>
      <c r="O1040" s="115"/>
      <c r="P1040" s="115"/>
      <c r="Q1040" s="115"/>
      <c r="R1040" s="115"/>
      <c r="S1040" s="113"/>
      <c r="T1040" s="80"/>
    </row>
    <row r="1041" spans="1:116" s="43" customFormat="1" x14ac:dyDescent="0.3">
      <c r="A1041" s="185" t="s">
        <v>1</v>
      </c>
      <c r="B1041" s="186"/>
      <c r="C1041" s="186"/>
      <c r="D1041" s="186"/>
      <c r="E1041" s="186"/>
      <c r="F1041" s="186"/>
      <c r="G1041" s="186"/>
      <c r="H1041" s="186"/>
      <c r="I1041" s="186"/>
      <c r="J1041" s="186"/>
      <c r="K1041" s="186"/>
      <c r="L1041" s="186"/>
      <c r="M1041" s="186"/>
      <c r="N1041" s="186"/>
      <c r="O1041" s="186"/>
      <c r="P1041" s="186"/>
      <c r="Q1041" s="186"/>
      <c r="R1041" s="186"/>
      <c r="S1041" s="187"/>
      <c r="T1041" s="83"/>
    </row>
    <row r="1042" spans="1:116" ht="33" customHeight="1" x14ac:dyDescent="0.3">
      <c r="A1042" s="225"/>
      <c r="B1042" s="178" t="s">
        <v>122</v>
      </c>
      <c r="C1042" s="178"/>
      <c r="D1042" s="178"/>
      <c r="E1042" s="178"/>
      <c r="F1042" s="178"/>
      <c r="G1042" s="178"/>
      <c r="H1042" s="178"/>
      <c r="I1042" s="178"/>
      <c r="J1042" s="178"/>
      <c r="K1042" s="178"/>
      <c r="L1042" s="178"/>
      <c r="M1042" s="178"/>
      <c r="N1042" s="178"/>
      <c r="O1042" s="178"/>
      <c r="P1042" s="178"/>
      <c r="Q1042" s="178"/>
      <c r="R1042" s="178"/>
      <c r="S1042" s="178"/>
    </row>
    <row r="1043" spans="1:116" ht="21" customHeight="1" x14ac:dyDescent="0.3">
      <c r="A1043" s="225"/>
      <c r="B1043" s="179" t="s">
        <v>617</v>
      </c>
      <c r="C1043" s="180" t="s">
        <v>397</v>
      </c>
      <c r="D1043" s="181"/>
      <c r="E1043" s="181"/>
      <c r="F1043" s="181"/>
      <c r="G1043" s="181"/>
      <c r="H1043" s="181"/>
      <c r="I1043" s="182"/>
      <c r="J1043" s="164"/>
      <c r="K1043" s="164"/>
      <c r="L1043" s="164"/>
      <c r="M1043" s="164"/>
      <c r="N1043" s="183"/>
      <c r="O1043" s="164"/>
      <c r="P1043" s="164"/>
      <c r="Q1043" s="164"/>
      <c r="R1043" s="164"/>
      <c r="S1043" s="165"/>
    </row>
    <row r="1044" spans="1:116" x14ac:dyDescent="0.3">
      <c r="A1044" s="225"/>
      <c r="B1044" s="179"/>
      <c r="C1044" s="137" t="s">
        <v>28</v>
      </c>
      <c r="D1044" s="3">
        <f>SUM(D1045:D1048)</f>
        <v>577900</v>
      </c>
      <c r="E1044" s="3">
        <f t="shared" ref="E1044:H1044" si="124">SUM(E1045:E1048)</f>
        <v>171900</v>
      </c>
      <c r="F1044" s="3">
        <f t="shared" si="124"/>
        <v>102000</v>
      </c>
      <c r="G1044" s="3">
        <f t="shared" si="124"/>
        <v>102000</v>
      </c>
      <c r="H1044" s="3">
        <f t="shared" si="124"/>
        <v>202000</v>
      </c>
      <c r="I1044" s="11"/>
      <c r="J1044" s="164"/>
      <c r="K1044" s="164"/>
      <c r="L1044" s="164"/>
      <c r="M1044" s="164"/>
      <c r="N1044" s="183"/>
      <c r="O1044" s="164"/>
      <c r="P1044" s="164"/>
      <c r="Q1044" s="164"/>
      <c r="R1044" s="164"/>
      <c r="S1044" s="165"/>
      <c r="T1044" s="82" t="s">
        <v>439</v>
      </c>
    </row>
    <row r="1045" spans="1:116" x14ac:dyDescent="0.3">
      <c r="A1045" s="225"/>
      <c r="B1045" s="179"/>
      <c r="C1045" s="137" t="s">
        <v>11</v>
      </c>
      <c r="D1045" s="3"/>
      <c r="E1045" s="3"/>
      <c r="F1045" s="3"/>
      <c r="G1045" s="3"/>
      <c r="H1045" s="3"/>
      <c r="I1045" s="11"/>
      <c r="J1045" s="164"/>
      <c r="K1045" s="164"/>
      <c r="L1045" s="164"/>
      <c r="M1045" s="164"/>
      <c r="N1045" s="183"/>
      <c r="O1045" s="164"/>
      <c r="P1045" s="164"/>
      <c r="Q1045" s="164"/>
      <c r="R1045" s="164"/>
      <c r="S1045" s="165"/>
    </row>
    <row r="1046" spans="1:116" x14ac:dyDescent="0.3">
      <c r="A1046" s="225"/>
      <c r="B1046" s="179"/>
      <c r="C1046" s="137" t="s">
        <v>12</v>
      </c>
      <c r="D1046" s="3">
        <f>SUM(E1046:I1046)</f>
        <v>570000</v>
      </c>
      <c r="E1046" s="4">
        <v>170000</v>
      </c>
      <c r="F1046" s="4">
        <v>100000</v>
      </c>
      <c r="G1046" s="4">
        <v>100000</v>
      </c>
      <c r="H1046" s="4">
        <v>200000</v>
      </c>
      <c r="I1046" s="11"/>
      <c r="J1046" s="164"/>
      <c r="K1046" s="164"/>
      <c r="L1046" s="164"/>
      <c r="M1046" s="164"/>
      <c r="N1046" s="183"/>
      <c r="O1046" s="164"/>
      <c r="P1046" s="164"/>
      <c r="Q1046" s="164"/>
      <c r="R1046" s="164"/>
      <c r="S1046" s="165"/>
    </row>
    <row r="1047" spans="1:116" x14ac:dyDescent="0.3">
      <c r="A1047" s="225"/>
      <c r="B1047" s="179"/>
      <c r="C1047" s="137" t="s">
        <v>37</v>
      </c>
      <c r="D1047" s="3">
        <f>SUM(E1047:I1047)</f>
        <v>7900</v>
      </c>
      <c r="E1047" s="4">
        <v>1900</v>
      </c>
      <c r="F1047" s="4">
        <v>2000</v>
      </c>
      <c r="G1047" s="4">
        <v>2000</v>
      </c>
      <c r="H1047" s="4">
        <v>2000</v>
      </c>
      <c r="I1047" s="11"/>
      <c r="J1047" s="164"/>
      <c r="K1047" s="164"/>
      <c r="L1047" s="164"/>
      <c r="M1047" s="164"/>
      <c r="N1047" s="183"/>
      <c r="O1047" s="164"/>
      <c r="P1047" s="164"/>
      <c r="Q1047" s="164"/>
      <c r="R1047" s="164"/>
      <c r="S1047" s="165"/>
    </row>
    <row r="1048" spans="1:116" x14ac:dyDescent="0.3">
      <c r="A1048" s="225"/>
      <c r="B1048" s="179"/>
      <c r="C1048" s="137" t="s">
        <v>38</v>
      </c>
      <c r="D1048" s="13"/>
      <c r="E1048" s="11"/>
      <c r="F1048" s="11"/>
      <c r="G1048" s="11"/>
      <c r="H1048" s="11"/>
      <c r="I1048" s="11"/>
      <c r="J1048" s="164"/>
      <c r="K1048" s="164"/>
      <c r="L1048" s="164"/>
      <c r="M1048" s="164"/>
      <c r="N1048" s="183"/>
      <c r="O1048" s="164"/>
      <c r="P1048" s="164"/>
      <c r="Q1048" s="164"/>
      <c r="R1048" s="164"/>
      <c r="S1048" s="165"/>
    </row>
    <row r="1049" spans="1:116" s="43" customFormat="1" x14ac:dyDescent="0.3">
      <c r="A1049" s="185" t="s">
        <v>1</v>
      </c>
      <c r="B1049" s="186"/>
      <c r="C1049" s="186"/>
      <c r="D1049" s="186"/>
      <c r="E1049" s="186"/>
      <c r="F1049" s="186"/>
      <c r="G1049" s="186"/>
      <c r="H1049" s="186"/>
      <c r="I1049" s="186"/>
      <c r="J1049" s="186"/>
      <c r="K1049" s="186"/>
      <c r="L1049" s="186"/>
      <c r="M1049" s="186"/>
      <c r="N1049" s="186"/>
      <c r="O1049" s="186"/>
      <c r="P1049" s="186"/>
      <c r="Q1049" s="186"/>
      <c r="R1049" s="186"/>
      <c r="S1049" s="187"/>
      <c r="T1049" s="83"/>
    </row>
    <row r="1050" spans="1:116" ht="36" customHeight="1" x14ac:dyDescent="0.3">
      <c r="A1050" s="225"/>
      <c r="B1050" s="178" t="s">
        <v>122</v>
      </c>
      <c r="C1050" s="178"/>
      <c r="D1050" s="178"/>
      <c r="E1050" s="178"/>
      <c r="F1050" s="178"/>
      <c r="G1050" s="178"/>
      <c r="H1050" s="178"/>
      <c r="I1050" s="178"/>
      <c r="J1050" s="178"/>
      <c r="K1050" s="178"/>
      <c r="L1050" s="178"/>
      <c r="M1050" s="178"/>
      <c r="N1050" s="178"/>
      <c r="O1050" s="178"/>
      <c r="P1050" s="178"/>
      <c r="Q1050" s="178"/>
      <c r="R1050" s="178"/>
      <c r="S1050" s="178"/>
    </row>
    <row r="1051" spans="1:116" ht="18" customHeight="1" x14ac:dyDescent="0.3">
      <c r="A1051" s="225"/>
      <c r="B1051" s="179" t="s">
        <v>618</v>
      </c>
      <c r="C1051" s="180" t="s">
        <v>191</v>
      </c>
      <c r="D1051" s="181"/>
      <c r="E1051" s="181"/>
      <c r="F1051" s="181"/>
      <c r="G1051" s="181"/>
      <c r="H1051" s="181"/>
      <c r="I1051" s="182"/>
      <c r="J1051" s="164"/>
      <c r="K1051" s="164"/>
      <c r="L1051" s="164"/>
      <c r="M1051" s="164"/>
      <c r="N1051" s="183"/>
      <c r="O1051" s="164"/>
      <c r="P1051" s="164"/>
      <c r="Q1051" s="164"/>
      <c r="R1051" s="164"/>
      <c r="S1051" s="165"/>
    </row>
    <row r="1052" spans="1:116" x14ac:dyDescent="0.3">
      <c r="A1052" s="225"/>
      <c r="B1052" s="179"/>
      <c r="C1052" s="137" t="s">
        <v>28</v>
      </c>
      <c r="D1052" s="3">
        <f>SUM(D1053:D1056)</f>
        <v>61200</v>
      </c>
      <c r="E1052" s="3">
        <f t="shared" ref="E1052:H1052" si="125">SUM(E1053:E1056)</f>
        <v>10300</v>
      </c>
      <c r="F1052" s="3">
        <f t="shared" si="125"/>
        <v>10300</v>
      </c>
      <c r="G1052" s="3">
        <f t="shared" si="125"/>
        <v>10300</v>
      </c>
      <c r="H1052" s="3">
        <f t="shared" si="125"/>
        <v>30300</v>
      </c>
      <c r="I1052" s="11"/>
      <c r="J1052" s="164"/>
      <c r="K1052" s="164"/>
      <c r="L1052" s="164"/>
      <c r="M1052" s="164"/>
      <c r="N1052" s="183"/>
      <c r="O1052" s="164"/>
      <c r="P1052" s="164"/>
      <c r="Q1052" s="164"/>
      <c r="R1052" s="164"/>
      <c r="S1052" s="165"/>
    </row>
    <row r="1053" spans="1:116" ht="19.5" x14ac:dyDescent="0.3">
      <c r="A1053" s="225"/>
      <c r="B1053" s="179"/>
      <c r="C1053" s="137" t="s">
        <v>11</v>
      </c>
      <c r="D1053" s="3"/>
      <c r="E1053" s="3"/>
      <c r="F1053" s="3"/>
      <c r="G1053" s="3"/>
      <c r="H1053" s="3"/>
      <c r="I1053" s="11"/>
      <c r="J1053" s="164"/>
      <c r="K1053" s="164"/>
      <c r="L1053" s="164"/>
      <c r="M1053" s="164"/>
      <c r="N1053" s="183"/>
      <c r="O1053" s="164"/>
      <c r="P1053" s="164"/>
      <c r="Q1053" s="164"/>
      <c r="R1053" s="164"/>
      <c r="S1053" s="165"/>
      <c r="T1053" s="91" t="s">
        <v>460</v>
      </c>
    </row>
    <row r="1054" spans="1:116" ht="21.75" customHeight="1" x14ac:dyDescent="0.25">
      <c r="A1054" s="225"/>
      <c r="B1054" s="179"/>
      <c r="C1054" s="137" t="s">
        <v>12</v>
      </c>
      <c r="D1054" s="3">
        <f>SUM(E1054:I1054)</f>
        <v>60000</v>
      </c>
      <c r="E1054" s="28">
        <v>10000</v>
      </c>
      <c r="F1054" s="28">
        <v>10000</v>
      </c>
      <c r="G1054" s="4">
        <v>10000</v>
      </c>
      <c r="H1054" s="4">
        <v>30000</v>
      </c>
      <c r="I1054" s="11"/>
      <c r="J1054" s="164"/>
      <c r="K1054" s="164"/>
      <c r="L1054" s="164"/>
      <c r="M1054" s="164"/>
      <c r="N1054" s="183"/>
      <c r="O1054" s="164"/>
      <c r="P1054" s="164"/>
      <c r="Q1054" s="164"/>
      <c r="R1054" s="164"/>
      <c r="S1054" s="165"/>
      <c r="T1054" s="248" t="s">
        <v>461</v>
      </c>
    </row>
    <row r="1055" spans="1:116" s="77" customFormat="1" ht="19.5" x14ac:dyDescent="0.25">
      <c r="A1055" s="225"/>
      <c r="B1055" s="179"/>
      <c r="C1055" s="137" t="s">
        <v>37</v>
      </c>
      <c r="D1055" s="3">
        <f>SUM(E1055:I1055)</f>
        <v>1200</v>
      </c>
      <c r="E1055" s="3">
        <v>300</v>
      </c>
      <c r="F1055" s="3">
        <v>300</v>
      </c>
      <c r="G1055" s="3">
        <v>300</v>
      </c>
      <c r="H1055" s="3">
        <v>300</v>
      </c>
      <c r="I1055" s="11"/>
      <c r="J1055" s="164"/>
      <c r="K1055" s="164"/>
      <c r="L1055" s="164"/>
      <c r="M1055" s="164"/>
      <c r="N1055" s="183"/>
      <c r="O1055" s="164"/>
      <c r="P1055" s="164"/>
      <c r="Q1055" s="164"/>
      <c r="R1055" s="164"/>
      <c r="S1055" s="165"/>
      <c r="T1055" s="248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</row>
    <row r="1056" spans="1:116" s="77" customFormat="1" ht="19.5" x14ac:dyDescent="0.25">
      <c r="A1056" s="225"/>
      <c r="B1056" s="179"/>
      <c r="C1056" s="137" t="s">
        <v>38</v>
      </c>
      <c r="D1056" s="13"/>
      <c r="E1056" s="11"/>
      <c r="F1056" s="11"/>
      <c r="G1056" s="11"/>
      <c r="H1056" s="11"/>
      <c r="I1056" s="11"/>
      <c r="J1056" s="164"/>
      <c r="K1056" s="164"/>
      <c r="L1056" s="164"/>
      <c r="M1056" s="164"/>
      <c r="N1056" s="183"/>
      <c r="O1056" s="164"/>
      <c r="P1056" s="164"/>
      <c r="Q1056" s="164"/>
      <c r="R1056" s="164"/>
      <c r="S1056" s="165"/>
      <c r="T1056" s="248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</row>
    <row r="1057" spans="1:18" ht="20.25" x14ac:dyDescent="0.3">
      <c r="A1057" s="316" t="s">
        <v>28</v>
      </c>
      <c r="B1057" s="317"/>
      <c r="C1057" s="317"/>
      <c r="D1057" s="317"/>
      <c r="E1057" s="317"/>
      <c r="F1057" s="317"/>
      <c r="G1057" s="317"/>
      <c r="H1057" s="317"/>
      <c r="I1057" s="317"/>
      <c r="J1057" s="317"/>
      <c r="K1057" s="317"/>
      <c r="L1057" s="317"/>
      <c r="M1057" s="317"/>
      <c r="N1057" s="317"/>
      <c r="O1057" s="317"/>
      <c r="P1057" s="317"/>
      <c r="Q1057" s="317"/>
      <c r="R1057" s="318"/>
    </row>
    <row r="1058" spans="1:18" x14ac:dyDescent="0.3">
      <c r="A1058" s="245" t="s">
        <v>28</v>
      </c>
      <c r="B1058" s="246"/>
      <c r="C1058" s="247"/>
      <c r="D1058" s="116">
        <f t="shared" ref="D1058:I1062" si="126">D8+D110+D220+D274+D464+D550+D580+D594+D616+D734+D748+D898+D1000+D1014+D1036</f>
        <v>29835037.600793876</v>
      </c>
      <c r="E1058" s="116">
        <f t="shared" si="126"/>
        <v>9312407.368983876</v>
      </c>
      <c r="F1058" s="116">
        <f t="shared" si="126"/>
        <v>8965010.8288000003</v>
      </c>
      <c r="G1058" s="116">
        <f t="shared" si="126"/>
        <v>6795335.2713099997</v>
      </c>
      <c r="H1058" s="116">
        <f t="shared" si="126"/>
        <v>4641548.1316999998</v>
      </c>
      <c r="I1058" s="116">
        <f t="shared" si="126"/>
        <v>120736</v>
      </c>
      <c r="J1058" s="117"/>
      <c r="K1058" s="117"/>
      <c r="L1058" s="117"/>
      <c r="M1058" s="117"/>
      <c r="N1058" s="117"/>
      <c r="O1058" s="117"/>
      <c r="P1058" s="118"/>
      <c r="Q1058" s="118"/>
      <c r="R1058" s="119"/>
    </row>
    <row r="1059" spans="1:18" x14ac:dyDescent="0.3">
      <c r="A1059" s="245" t="s">
        <v>11</v>
      </c>
      <c r="B1059" s="246"/>
      <c r="C1059" s="247"/>
      <c r="D1059" s="116">
        <f t="shared" si="126"/>
        <v>7505704.5155800004</v>
      </c>
      <c r="E1059" s="116">
        <f t="shared" si="126"/>
        <v>2574331.2155800001</v>
      </c>
      <c r="F1059" s="116">
        <f t="shared" si="126"/>
        <v>1144679.5</v>
      </c>
      <c r="G1059" s="116">
        <f t="shared" si="126"/>
        <v>1591339.8</v>
      </c>
      <c r="H1059" s="116">
        <f t="shared" si="126"/>
        <v>2120793</v>
      </c>
      <c r="I1059" s="116">
        <f t="shared" si="126"/>
        <v>74561</v>
      </c>
      <c r="J1059" s="120"/>
      <c r="K1059" s="120"/>
      <c r="L1059" s="120"/>
      <c r="M1059" s="120"/>
      <c r="N1059" s="120"/>
      <c r="O1059" s="120"/>
      <c r="P1059" s="118"/>
      <c r="Q1059" s="118"/>
      <c r="R1059" s="119"/>
    </row>
    <row r="1060" spans="1:18" x14ac:dyDescent="0.3">
      <c r="A1060" s="245" t="s">
        <v>12</v>
      </c>
      <c r="B1060" s="246"/>
      <c r="C1060" s="247"/>
      <c r="D1060" s="116">
        <f t="shared" si="126"/>
        <v>21075404.511699997</v>
      </c>
      <c r="E1060" s="134">
        <f t="shared" si="126"/>
        <v>6300398.2000000011</v>
      </c>
      <c r="F1060" s="116">
        <f t="shared" si="126"/>
        <v>7345539.2000000011</v>
      </c>
      <c r="G1060" s="116">
        <f t="shared" si="126"/>
        <v>4976826.5299999993</v>
      </c>
      <c r="H1060" s="116">
        <f t="shared" si="126"/>
        <v>2406465.5817</v>
      </c>
      <c r="I1060" s="116">
        <f t="shared" si="126"/>
        <v>46175</v>
      </c>
      <c r="J1060" s="121"/>
      <c r="K1060" s="122"/>
      <c r="L1060" s="123"/>
      <c r="M1060" s="123"/>
      <c r="N1060" s="120"/>
      <c r="O1060" s="120"/>
      <c r="P1060" s="118"/>
      <c r="Q1060" s="118"/>
      <c r="R1060" s="119"/>
    </row>
    <row r="1061" spans="1:18" x14ac:dyDescent="0.3">
      <c r="A1061" s="245" t="s">
        <v>37</v>
      </c>
      <c r="B1061" s="246"/>
      <c r="C1061" s="247"/>
      <c r="D1061" s="116">
        <f t="shared" si="126"/>
        <v>284055.94838387758</v>
      </c>
      <c r="E1061" s="116">
        <f t="shared" si="126"/>
        <v>130825.26315387755</v>
      </c>
      <c r="F1061" s="116">
        <f t="shared" si="126"/>
        <v>74194.193919999991</v>
      </c>
      <c r="G1061" s="116">
        <f t="shared" si="126"/>
        <v>64746.941310000002</v>
      </c>
      <c r="H1061" s="116">
        <f t="shared" si="126"/>
        <v>14289.55</v>
      </c>
      <c r="I1061" s="116">
        <f t="shared" si="126"/>
        <v>0</v>
      </c>
      <c r="J1061" s="120"/>
      <c r="K1061" s="123"/>
      <c r="L1061" s="123"/>
      <c r="M1061" s="123"/>
      <c r="N1061" s="120"/>
      <c r="O1061" s="120"/>
      <c r="P1061" s="118"/>
      <c r="Q1061" s="118"/>
      <c r="R1061" s="119"/>
    </row>
    <row r="1062" spans="1:18" x14ac:dyDescent="0.3">
      <c r="A1062" s="245" t="s">
        <v>38</v>
      </c>
      <c r="B1062" s="246"/>
      <c r="C1062" s="247"/>
      <c r="D1062" s="116">
        <f t="shared" si="126"/>
        <v>969872.62513000006</v>
      </c>
      <c r="E1062" s="116">
        <f t="shared" si="126"/>
        <v>306852.69024999999</v>
      </c>
      <c r="F1062" s="116">
        <f t="shared" si="126"/>
        <v>400597.93488000002</v>
      </c>
      <c r="G1062" s="116">
        <f t="shared" si="126"/>
        <v>162422</v>
      </c>
      <c r="H1062" s="116">
        <f t="shared" si="126"/>
        <v>100000</v>
      </c>
      <c r="I1062" s="116">
        <f t="shared" si="126"/>
        <v>0</v>
      </c>
      <c r="J1062" s="120"/>
      <c r="K1062" s="120"/>
      <c r="L1062" s="120"/>
      <c r="M1062" s="120"/>
      <c r="N1062" s="120"/>
      <c r="O1062" s="120"/>
      <c r="P1062" s="118"/>
      <c r="Q1062" s="118"/>
      <c r="R1062" s="124" t="s">
        <v>499</v>
      </c>
    </row>
    <row r="1063" spans="1:18" x14ac:dyDescent="0.3">
      <c r="E1063" s="156">
        <v>5189388.2</v>
      </c>
      <c r="F1063" s="156">
        <v>5535451.2999999998</v>
      </c>
      <c r="G1063" s="156">
        <v>4248777</v>
      </c>
    </row>
    <row r="1064" spans="1:18" x14ac:dyDescent="0.3">
      <c r="E1064" s="129">
        <f>E1063+E50</f>
        <v>6300398.2000000002</v>
      </c>
      <c r="F1064" s="129">
        <f>F1063+F50</f>
        <v>7345539.1999999993</v>
      </c>
      <c r="G1064" s="129">
        <f>G1063+G50</f>
        <v>4976826.53</v>
      </c>
    </row>
    <row r="1065" spans="1:18" x14ac:dyDescent="0.3">
      <c r="D1065" s="1" t="s">
        <v>620</v>
      </c>
      <c r="E1065" s="129">
        <f>E1060-E1064</f>
        <v>0</v>
      </c>
      <c r="F1065" s="129">
        <f>F1060-F1064</f>
        <v>0</v>
      </c>
      <c r="G1065" s="129">
        <f>G1060-G1064</f>
        <v>0</v>
      </c>
    </row>
    <row r="1066" spans="1:18" x14ac:dyDescent="0.3">
      <c r="C1066" s="130"/>
    </row>
    <row r="1067" spans="1:18" x14ac:dyDescent="0.3">
      <c r="C1067" s="131"/>
      <c r="E1067" s="129"/>
    </row>
    <row r="1068" spans="1:18" x14ac:dyDescent="0.3">
      <c r="D1068" s="129"/>
      <c r="E1068" s="129"/>
    </row>
  </sheetData>
  <mergeCells count="1919">
    <mergeCell ref="G3:I3"/>
    <mergeCell ref="O883:O888"/>
    <mergeCell ref="P883:P888"/>
    <mergeCell ref="Q883:Q888"/>
    <mergeCell ref="R883:R888"/>
    <mergeCell ref="S883:S888"/>
    <mergeCell ref="A889:S889"/>
    <mergeCell ref="A890:A896"/>
    <mergeCell ref="B890:S890"/>
    <mergeCell ref="C891:I891"/>
    <mergeCell ref="J891:J896"/>
    <mergeCell ref="K891:K896"/>
    <mergeCell ref="L891:L896"/>
    <mergeCell ref="M891:M896"/>
    <mergeCell ref="N891:N896"/>
    <mergeCell ref="O891:O896"/>
    <mergeCell ref="P891:P896"/>
    <mergeCell ref="Q891:Q896"/>
    <mergeCell ref="R891:R896"/>
    <mergeCell ref="S891:S896"/>
    <mergeCell ref="A873:S873"/>
    <mergeCell ref="A874:A880"/>
    <mergeCell ref="B874:S874"/>
    <mergeCell ref="C875:I875"/>
    <mergeCell ref="J875:J880"/>
    <mergeCell ref="K875:K880"/>
    <mergeCell ref="L875:L880"/>
    <mergeCell ref="M875:M880"/>
    <mergeCell ref="N875:N880"/>
    <mergeCell ref="O875:O880"/>
    <mergeCell ref="P875:P880"/>
    <mergeCell ref="Q875:Q880"/>
    <mergeCell ref="R875:R880"/>
    <mergeCell ref="S875:S880"/>
    <mergeCell ref="O587:O592"/>
    <mergeCell ref="P587:P592"/>
    <mergeCell ref="Q587:Q592"/>
    <mergeCell ref="R587:R592"/>
    <mergeCell ref="S587:S592"/>
    <mergeCell ref="A593:A598"/>
    <mergeCell ref="B593:R593"/>
    <mergeCell ref="B594:C594"/>
    <mergeCell ref="B595:C595"/>
    <mergeCell ref="B596:C596"/>
    <mergeCell ref="C601:I601"/>
    <mergeCell ref="J601:J606"/>
    <mergeCell ref="K601:K606"/>
    <mergeCell ref="L601:L606"/>
    <mergeCell ref="O623:O628"/>
    <mergeCell ref="P623:P628"/>
    <mergeCell ref="Q623:Q628"/>
    <mergeCell ref="R623:R628"/>
    <mergeCell ref="A5:C5"/>
    <mergeCell ref="A7:A12"/>
    <mergeCell ref="B7:R7"/>
    <mergeCell ref="B8:C8"/>
    <mergeCell ref="B9:C9"/>
    <mergeCell ref="B10:C10"/>
    <mergeCell ref="B11:C11"/>
    <mergeCell ref="B12:C12"/>
    <mergeCell ref="Q31:Q36"/>
    <mergeCell ref="R31:R36"/>
    <mergeCell ref="S31:S36"/>
    <mergeCell ref="A37:S37"/>
    <mergeCell ref="A38:A44"/>
    <mergeCell ref="B38:S38"/>
    <mergeCell ref="B39:B44"/>
    <mergeCell ref="C39:I39"/>
    <mergeCell ref="J39:J44"/>
    <mergeCell ref="K39:K44"/>
    <mergeCell ref="K31:K36"/>
    <mergeCell ref="L31:L36"/>
    <mergeCell ref="M31:M36"/>
    <mergeCell ref="N31:N36"/>
    <mergeCell ref="O31:O36"/>
    <mergeCell ref="P31:P36"/>
    <mergeCell ref="A29:S29"/>
    <mergeCell ref="A30:A36"/>
    <mergeCell ref="B30:S30"/>
    <mergeCell ref="B31:B36"/>
    <mergeCell ref="C31:I31"/>
    <mergeCell ref="J31:J36"/>
    <mergeCell ref="B23:B28"/>
    <mergeCell ref="Q1:S1"/>
    <mergeCell ref="Q2:S2"/>
    <mergeCell ref="Q3:S3"/>
    <mergeCell ref="A4:S4"/>
    <mergeCell ref="L23:L28"/>
    <mergeCell ref="M23:M28"/>
    <mergeCell ref="N23:N28"/>
    <mergeCell ref="O23:O28"/>
    <mergeCell ref="O15:O20"/>
    <mergeCell ref="P15:P20"/>
    <mergeCell ref="Q15:Q20"/>
    <mergeCell ref="R15:R20"/>
    <mergeCell ref="S15:S20"/>
    <mergeCell ref="A21:S21"/>
    <mergeCell ref="A13:S13"/>
    <mergeCell ref="A14:A20"/>
    <mergeCell ref="B14:S14"/>
    <mergeCell ref="B15:B20"/>
    <mergeCell ref="C15:I15"/>
    <mergeCell ref="J15:J20"/>
    <mergeCell ref="K15:K20"/>
    <mergeCell ref="L15:L20"/>
    <mergeCell ref="M15:M20"/>
    <mergeCell ref="N15:N20"/>
    <mergeCell ref="P23:P28"/>
    <mergeCell ref="Q23:Q28"/>
    <mergeCell ref="R23:R28"/>
    <mergeCell ref="S23:S28"/>
    <mergeCell ref="A22:A28"/>
    <mergeCell ref="B22:S22"/>
    <mergeCell ref="C23:I23"/>
    <mergeCell ref="J23:J28"/>
    <mergeCell ref="K23:K28"/>
    <mergeCell ref="S47:S52"/>
    <mergeCell ref="A53:S53"/>
    <mergeCell ref="A54:A60"/>
    <mergeCell ref="B54:S54"/>
    <mergeCell ref="B55:B60"/>
    <mergeCell ref="C55:I55"/>
    <mergeCell ref="J55:J60"/>
    <mergeCell ref="K55:K60"/>
    <mergeCell ref="L55:L60"/>
    <mergeCell ref="M55:M60"/>
    <mergeCell ref="M47:M52"/>
    <mergeCell ref="N47:N52"/>
    <mergeCell ref="O47:O52"/>
    <mergeCell ref="P47:P52"/>
    <mergeCell ref="Q47:Q52"/>
    <mergeCell ref="R47:R52"/>
    <mergeCell ref="R39:R44"/>
    <mergeCell ref="S39:S44"/>
    <mergeCell ref="A45:S45"/>
    <mergeCell ref="A46:A52"/>
    <mergeCell ref="B46:S46"/>
    <mergeCell ref="B47:B52"/>
    <mergeCell ref="C47:I47"/>
    <mergeCell ref="J47:J52"/>
    <mergeCell ref="K47:K52"/>
    <mergeCell ref="L47:L52"/>
    <mergeCell ref="L39:L44"/>
    <mergeCell ref="M39:M44"/>
    <mergeCell ref="N39:N44"/>
    <mergeCell ref="O39:O44"/>
    <mergeCell ref="P39:P44"/>
    <mergeCell ref="Q39:Q44"/>
    <mergeCell ref="O63:O68"/>
    <mergeCell ref="P63:P68"/>
    <mergeCell ref="Q63:Q68"/>
    <mergeCell ref="R63:R68"/>
    <mergeCell ref="S63:S68"/>
    <mergeCell ref="A69:S69"/>
    <mergeCell ref="A61:S61"/>
    <mergeCell ref="A62:A68"/>
    <mergeCell ref="B62:S62"/>
    <mergeCell ref="B63:B68"/>
    <mergeCell ref="C63:I63"/>
    <mergeCell ref="J63:J68"/>
    <mergeCell ref="K63:K68"/>
    <mergeCell ref="L63:L68"/>
    <mergeCell ref="M63:M68"/>
    <mergeCell ref="N63:N68"/>
    <mergeCell ref="N55:N60"/>
    <mergeCell ref="O55:O60"/>
    <mergeCell ref="P55:P60"/>
    <mergeCell ref="Q55:Q60"/>
    <mergeCell ref="R55:R60"/>
    <mergeCell ref="S55:S60"/>
    <mergeCell ref="P71:P76"/>
    <mergeCell ref="Q71:Q76"/>
    <mergeCell ref="R71:R76"/>
    <mergeCell ref="S71:S76"/>
    <mergeCell ref="A77:S77"/>
    <mergeCell ref="A78:A84"/>
    <mergeCell ref="B78:S78"/>
    <mergeCell ref="B79:B84"/>
    <mergeCell ref="C79:I79"/>
    <mergeCell ref="J79:J84"/>
    <mergeCell ref="A70:A76"/>
    <mergeCell ref="B70:S70"/>
    <mergeCell ref="B71:B76"/>
    <mergeCell ref="C71:I71"/>
    <mergeCell ref="J71:J76"/>
    <mergeCell ref="K71:K76"/>
    <mergeCell ref="L71:L76"/>
    <mergeCell ref="M71:M76"/>
    <mergeCell ref="N71:N76"/>
    <mergeCell ref="O71:O76"/>
    <mergeCell ref="R87:R92"/>
    <mergeCell ref="S87:S92"/>
    <mergeCell ref="A93:S93"/>
    <mergeCell ref="A94:A100"/>
    <mergeCell ref="B94:S94"/>
    <mergeCell ref="B95:B100"/>
    <mergeCell ref="C95:I95"/>
    <mergeCell ref="J95:J100"/>
    <mergeCell ref="K95:K100"/>
    <mergeCell ref="L95:L100"/>
    <mergeCell ref="L87:L92"/>
    <mergeCell ref="M87:M92"/>
    <mergeCell ref="N87:N92"/>
    <mergeCell ref="O87:O92"/>
    <mergeCell ref="P87:P92"/>
    <mergeCell ref="Q87:Q92"/>
    <mergeCell ref="Q79:Q84"/>
    <mergeCell ref="R79:R84"/>
    <mergeCell ref="S79:S84"/>
    <mergeCell ref="A85:S85"/>
    <mergeCell ref="A86:A92"/>
    <mergeCell ref="B86:S86"/>
    <mergeCell ref="B87:B92"/>
    <mergeCell ref="C87:I87"/>
    <mergeCell ref="J87:J92"/>
    <mergeCell ref="K87:K92"/>
    <mergeCell ref="K79:K84"/>
    <mergeCell ref="L79:L84"/>
    <mergeCell ref="M79:M84"/>
    <mergeCell ref="N79:N84"/>
    <mergeCell ref="O79:O84"/>
    <mergeCell ref="P79:P84"/>
    <mergeCell ref="A109:A114"/>
    <mergeCell ref="B109:R109"/>
    <mergeCell ref="B110:C110"/>
    <mergeCell ref="B111:C111"/>
    <mergeCell ref="B112:C112"/>
    <mergeCell ref="B113:C113"/>
    <mergeCell ref="B114:C114"/>
    <mergeCell ref="N103:N108"/>
    <mergeCell ref="O103:O108"/>
    <mergeCell ref="P103:P108"/>
    <mergeCell ref="Q103:Q108"/>
    <mergeCell ref="R103:R108"/>
    <mergeCell ref="S103:S108"/>
    <mergeCell ref="S95:S100"/>
    <mergeCell ref="A101:S101"/>
    <mergeCell ref="A102:A108"/>
    <mergeCell ref="B102:S102"/>
    <mergeCell ref="B103:B108"/>
    <mergeCell ref="C103:I103"/>
    <mergeCell ref="J103:J108"/>
    <mergeCell ref="K103:K108"/>
    <mergeCell ref="L103:L108"/>
    <mergeCell ref="M103:M108"/>
    <mergeCell ref="M95:M100"/>
    <mergeCell ref="N95:N100"/>
    <mergeCell ref="O95:O100"/>
    <mergeCell ref="P95:P100"/>
    <mergeCell ref="Q95:Q100"/>
    <mergeCell ref="R95:R100"/>
    <mergeCell ref="L125:L130"/>
    <mergeCell ref="M125:M130"/>
    <mergeCell ref="N125:N130"/>
    <mergeCell ref="O125:O130"/>
    <mergeCell ref="O117:O122"/>
    <mergeCell ref="P117:P122"/>
    <mergeCell ref="Q117:Q122"/>
    <mergeCell ref="R117:R122"/>
    <mergeCell ref="S117:S122"/>
    <mergeCell ref="A123:S123"/>
    <mergeCell ref="A115:S115"/>
    <mergeCell ref="A116:A122"/>
    <mergeCell ref="B116:S116"/>
    <mergeCell ref="B117:B122"/>
    <mergeCell ref="C117:H117"/>
    <mergeCell ref="J117:J122"/>
    <mergeCell ref="K117:K122"/>
    <mergeCell ref="L117:L122"/>
    <mergeCell ref="M117:M122"/>
    <mergeCell ref="N117:N122"/>
    <mergeCell ref="Q133:Q138"/>
    <mergeCell ref="R133:R138"/>
    <mergeCell ref="S133:S138"/>
    <mergeCell ref="A139:S139"/>
    <mergeCell ref="A140:A146"/>
    <mergeCell ref="B140:S140"/>
    <mergeCell ref="B141:B146"/>
    <mergeCell ref="C141:H141"/>
    <mergeCell ref="J141:J146"/>
    <mergeCell ref="K141:K146"/>
    <mergeCell ref="K133:K138"/>
    <mergeCell ref="L133:L138"/>
    <mergeCell ref="M133:M138"/>
    <mergeCell ref="N133:N138"/>
    <mergeCell ref="O133:O138"/>
    <mergeCell ref="P133:P138"/>
    <mergeCell ref="P125:P130"/>
    <mergeCell ref="Q125:Q130"/>
    <mergeCell ref="R125:R130"/>
    <mergeCell ref="S125:S130"/>
    <mergeCell ref="A131:S131"/>
    <mergeCell ref="A132:A138"/>
    <mergeCell ref="B132:S132"/>
    <mergeCell ref="B133:B138"/>
    <mergeCell ref="C133:H133"/>
    <mergeCell ref="J133:J138"/>
    <mergeCell ref="A124:A130"/>
    <mergeCell ref="B124:S124"/>
    <mergeCell ref="B125:B130"/>
    <mergeCell ref="C125:H125"/>
    <mergeCell ref="J125:J130"/>
    <mergeCell ref="K125:K130"/>
    <mergeCell ref="S149:S154"/>
    <mergeCell ref="A155:S155"/>
    <mergeCell ref="A156:A162"/>
    <mergeCell ref="B156:S156"/>
    <mergeCell ref="B157:B162"/>
    <mergeCell ref="C157:H157"/>
    <mergeCell ref="J157:J162"/>
    <mergeCell ref="K157:K162"/>
    <mergeCell ref="L157:L162"/>
    <mergeCell ref="M157:M162"/>
    <mergeCell ref="M149:M154"/>
    <mergeCell ref="N149:N154"/>
    <mergeCell ref="O149:O154"/>
    <mergeCell ref="P149:P154"/>
    <mergeCell ref="Q149:Q154"/>
    <mergeCell ref="R149:R154"/>
    <mergeCell ref="R141:R146"/>
    <mergeCell ref="S141:S146"/>
    <mergeCell ref="A147:S147"/>
    <mergeCell ref="A148:A154"/>
    <mergeCell ref="B148:S148"/>
    <mergeCell ref="B149:B154"/>
    <mergeCell ref="C149:H149"/>
    <mergeCell ref="J149:J154"/>
    <mergeCell ref="K149:K154"/>
    <mergeCell ref="L149:L154"/>
    <mergeCell ref="L141:L146"/>
    <mergeCell ref="M141:M146"/>
    <mergeCell ref="N141:N146"/>
    <mergeCell ref="O141:O146"/>
    <mergeCell ref="P141:P146"/>
    <mergeCell ref="Q141:Q146"/>
    <mergeCell ref="O165:O170"/>
    <mergeCell ref="P165:P170"/>
    <mergeCell ref="Q165:Q170"/>
    <mergeCell ref="R165:R170"/>
    <mergeCell ref="S165:S170"/>
    <mergeCell ref="A171:S171"/>
    <mergeCell ref="A163:S163"/>
    <mergeCell ref="A164:A170"/>
    <mergeCell ref="B164:S164"/>
    <mergeCell ref="B165:B170"/>
    <mergeCell ref="C165:H165"/>
    <mergeCell ref="J165:J170"/>
    <mergeCell ref="K165:K170"/>
    <mergeCell ref="L165:L170"/>
    <mergeCell ref="M165:M170"/>
    <mergeCell ref="N165:N170"/>
    <mergeCell ref="N157:N162"/>
    <mergeCell ref="O157:O162"/>
    <mergeCell ref="P157:P162"/>
    <mergeCell ref="Q157:Q162"/>
    <mergeCell ref="R157:R162"/>
    <mergeCell ref="S157:S162"/>
    <mergeCell ref="P173:P178"/>
    <mergeCell ref="Q173:Q178"/>
    <mergeCell ref="R173:R178"/>
    <mergeCell ref="S173:S178"/>
    <mergeCell ref="A179:S179"/>
    <mergeCell ref="A180:A186"/>
    <mergeCell ref="B180:S180"/>
    <mergeCell ref="B181:B186"/>
    <mergeCell ref="C181:H181"/>
    <mergeCell ref="J181:J186"/>
    <mergeCell ref="A172:A178"/>
    <mergeCell ref="B172:S172"/>
    <mergeCell ref="B173:B178"/>
    <mergeCell ref="C173:H173"/>
    <mergeCell ref="J173:J178"/>
    <mergeCell ref="K173:K178"/>
    <mergeCell ref="L173:L178"/>
    <mergeCell ref="M173:M178"/>
    <mergeCell ref="N173:N178"/>
    <mergeCell ref="O173:O178"/>
    <mergeCell ref="R189:R194"/>
    <mergeCell ref="S189:S194"/>
    <mergeCell ref="A195:S195"/>
    <mergeCell ref="A196:A202"/>
    <mergeCell ref="B196:S196"/>
    <mergeCell ref="B197:B202"/>
    <mergeCell ref="C197:H197"/>
    <mergeCell ref="J197:J202"/>
    <mergeCell ref="K197:K202"/>
    <mergeCell ref="L197:L202"/>
    <mergeCell ref="L189:L194"/>
    <mergeCell ref="M189:M194"/>
    <mergeCell ref="N189:N194"/>
    <mergeCell ref="O189:O194"/>
    <mergeCell ref="P189:P194"/>
    <mergeCell ref="Q189:Q194"/>
    <mergeCell ref="Q181:Q186"/>
    <mergeCell ref="R181:R186"/>
    <mergeCell ref="S181:S186"/>
    <mergeCell ref="A187:S187"/>
    <mergeCell ref="A188:A194"/>
    <mergeCell ref="B188:S188"/>
    <mergeCell ref="B189:B194"/>
    <mergeCell ref="C189:H189"/>
    <mergeCell ref="J189:J194"/>
    <mergeCell ref="K189:K194"/>
    <mergeCell ref="K181:K186"/>
    <mergeCell ref="L181:L186"/>
    <mergeCell ref="M181:M186"/>
    <mergeCell ref="N181:N186"/>
    <mergeCell ref="O181:O186"/>
    <mergeCell ref="P181:P186"/>
    <mergeCell ref="A211:S211"/>
    <mergeCell ref="A212:A218"/>
    <mergeCell ref="B212:S212"/>
    <mergeCell ref="B213:B218"/>
    <mergeCell ref="C213:H213"/>
    <mergeCell ref="J213:J218"/>
    <mergeCell ref="K213:K218"/>
    <mergeCell ref="L213:L218"/>
    <mergeCell ref="M213:M218"/>
    <mergeCell ref="N213:N218"/>
    <mergeCell ref="N205:N210"/>
    <mergeCell ref="O205:O210"/>
    <mergeCell ref="P205:P210"/>
    <mergeCell ref="Q205:Q210"/>
    <mergeCell ref="R205:R210"/>
    <mergeCell ref="S205:S210"/>
    <mergeCell ref="S197:S202"/>
    <mergeCell ref="A203:S203"/>
    <mergeCell ref="A204:A210"/>
    <mergeCell ref="B204:S204"/>
    <mergeCell ref="B205:B210"/>
    <mergeCell ref="C205:H205"/>
    <mergeCell ref="J205:J210"/>
    <mergeCell ref="K205:K210"/>
    <mergeCell ref="L205:L210"/>
    <mergeCell ref="M205:M210"/>
    <mergeCell ref="M197:M202"/>
    <mergeCell ref="N197:N202"/>
    <mergeCell ref="O197:O202"/>
    <mergeCell ref="P197:P202"/>
    <mergeCell ref="Q197:Q202"/>
    <mergeCell ref="R197:R202"/>
    <mergeCell ref="B223:C223"/>
    <mergeCell ref="B224:C224"/>
    <mergeCell ref="A225:S225"/>
    <mergeCell ref="A226:A232"/>
    <mergeCell ref="B226:S226"/>
    <mergeCell ref="B227:B232"/>
    <mergeCell ref="C227:H227"/>
    <mergeCell ref="J227:J232"/>
    <mergeCell ref="K227:K232"/>
    <mergeCell ref="L227:L232"/>
    <mergeCell ref="O213:O218"/>
    <mergeCell ref="P213:P218"/>
    <mergeCell ref="Q213:Q218"/>
    <mergeCell ref="R213:R218"/>
    <mergeCell ref="S213:S218"/>
    <mergeCell ref="A219:A224"/>
    <mergeCell ref="B219:R219"/>
    <mergeCell ref="B220:C220"/>
    <mergeCell ref="B221:C221"/>
    <mergeCell ref="B222:C222"/>
    <mergeCell ref="T235:T239"/>
    <mergeCell ref="A241:S241"/>
    <mergeCell ref="A242:A248"/>
    <mergeCell ref="B242:S242"/>
    <mergeCell ref="B243:B248"/>
    <mergeCell ref="C243:I243"/>
    <mergeCell ref="J243:J248"/>
    <mergeCell ref="K243:K248"/>
    <mergeCell ref="L243:L248"/>
    <mergeCell ref="M235:M240"/>
    <mergeCell ref="N235:N240"/>
    <mergeCell ref="O235:O240"/>
    <mergeCell ref="P235:P240"/>
    <mergeCell ref="Q235:Q240"/>
    <mergeCell ref="R235:R240"/>
    <mergeCell ref="S227:S232"/>
    <mergeCell ref="T227:T231"/>
    <mergeCell ref="A233:S233"/>
    <mergeCell ref="A234:A240"/>
    <mergeCell ref="B234:S234"/>
    <mergeCell ref="B235:B240"/>
    <mergeCell ref="C235:H235"/>
    <mergeCell ref="J235:J240"/>
    <mergeCell ref="K235:K240"/>
    <mergeCell ref="L235:L240"/>
    <mergeCell ref="M227:M232"/>
    <mergeCell ref="N227:N232"/>
    <mergeCell ref="O227:O232"/>
    <mergeCell ref="P227:P232"/>
    <mergeCell ref="Q227:Q232"/>
    <mergeCell ref="R227:R232"/>
    <mergeCell ref="S243:S248"/>
    <mergeCell ref="A249:S249"/>
    <mergeCell ref="A250:A256"/>
    <mergeCell ref="B250:S250"/>
    <mergeCell ref="B251:B256"/>
    <mergeCell ref="C251:H251"/>
    <mergeCell ref="J251:J256"/>
    <mergeCell ref="K251:K256"/>
    <mergeCell ref="L251:L256"/>
    <mergeCell ref="M251:M256"/>
    <mergeCell ref="M243:M248"/>
    <mergeCell ref="N243:N248"/>
    <mergeCell ref="O243:O248"/>
    <mergeCell ref="P243:P248"/>
    <mergeCell ref="Q243:Q248"/>
    <mergeCell ref="R243:R248"/>
    <mergeCell ref="S235:S240"/>
    <mergeCell ref="A265:S265"/>
    <mergeCell ref="N259:N264"/>
    <mergeCell ref="O259:O264"/>
    <mergeCell ref="P259:P264"/>
    <mergeCell ref="Q259:Q264"/>
    <mergeCell ref="R259:R264"/>
    <mergeCell ref="S259:S264"/>
    <mergeCell ref="T251:T253"/>
    <mergeCell ref="A257:S257"/>
    <mergeCell ref="A258:A264"/>
    <mergeCell ref="B258:S258"/>
    <mergeCell ref="B259:B264"/>
    <mergeCell ref="C259:I259"/>
    <mergeCell ref="J259:J264"/>
    <mergeCell ref="K259:K264"/>
    <mergeCell ref="L259:L264"/>
    <mergeCell ref="M259:M264"/>
    <mergeCell ref="N251:N256"/>
    <mergeCell ref="O251:O256"/>
    <mergeCell ref="P251:P256"/>
    <mergeCell ref="Q251:Q256"/>
    <mergeCell ref="R251:R256"/>
    <mergeCell ref="S251:S256"/>
    <mergeCell ref="B278:C278"/>
    <mergeCell ref="A279:S279"/>
    <mergeCell ref="A280:A286"/>
    <mergeCell ref="B280:I280"/>
    <mergeCell ref="B281:B286"/>
    <mergeCell ref="C281:I281"/>
    <mergeCell ref="J281:J286"/>
    <mergeCell ref="K281:K286"/>
    <mergeCell ref="L281:L286"/>
    <mergeCell ref="M281:M286"/>
    <mergeCell ref="P267:P272"/>
    <mergeCell ref="Q267:Q272"/>
    <mergeCell ref="R267:R272"/>
    <mergeCell ref="S267:S272"/>
    <mergeCell ref="A273:A278"/>
    <mergeCell ref="B273:R273"/>
    <mergeCell ref="B274:C274"/>
    <mergeCell ref="B275:C275"/>
    <mergeCell ref="B276:C276"/>
    <mergeCell ref="B277:C277"/>
    <mergeCell ref="A266:A272"/>
    <mergeCell ref="B266:S266"/>
    <mergeCell ref="B267:B272"/>
    <mergeCell ref="C267:I267"/>
    <mergeCell ref="J267:J272"/>
    <mergeCell ref="K267:K272"/>
    <mergeCell ref="M267:M272"/>
    <mergeCell ref="N267:N272"/>
    <mergeCell ref="O267:O272"/>
    <mergeCell ref="O289:O294"/>
    <mergeCell ref="P289:P294"/>
    <mergeCell ref="Q289:Q294"/>
    <mergeCell ref="R289:R294"/>
    <mergeCell ref="S289:S294"/>
    <mergeCell ref="A295:S295"/>
    <mergeCell ref="A287:S287"/>
    <mergeCell ref="A288:A294"/>
    <mergeCell ref="B288:J288"/>
    <mergeCell ref="B289:B294"/>
    <mergeCell ref="C289:I289"/>
    <mergeCell ref="J289:J294"/>
    <mergeCell ref="K289:K294"/>
    <mergeCell ref="L289:L294"/>
    <mergeCell ref="M289:M294"/>
    <mergeCell ref="N289:N294"/>
    <mergeCell ref="N281:N286"/>
    <mergeCell ref="O281:O286"/>
    <mergeCell ref="P281:P286"/>
    <mergeCell ref="Q281:Q286"/>
    <mergeCell ref="R281:R286"/>
    <mergeCell ref="S281:S286"/>
    <mergeCell ref="P297:P302"/>
    <mergeCell ref="Q297:Q302"/>
    <mergeCell ref="R297:R302"/>
    <mergeCell ref="S297:S302"/>
    <mergeCell ref="A303:S303"/>
    <mergeCell ref="A304:A310"/>
    <mergeCell ref="B304:S304"/>
    <mergeCell ref="B305:B310"/>
    <mergeCell ref="C305:I305"/>
    <mergeCell ref="J305:J310"/>
    <mergeCell ref="A296:A302"/>
    <mergeCell ref="B296:S296"/>
    <mergeCell ref="B297:B302"/>
    <mergeCell ref="C297:I297"/>
    <mergeCell ref="J297:J302"/>
    <mergeCell ref="K297:K302"/>
    <mergeCell ref="L297:L302"/>
    <mergeCell ref="M297:M302"/>
    <mergeCell ref="N297:N302"/>
    <mergeCell ref="O297:O302"/>
    <mergeCell ref="R313:R318"/>
    <mergeCell ref="S313:S318"/>
    <mergeCell ref="A319:S319"/>
    <mergeCell ref="A320:A326"/>
    <mergeCell ref="B320:S320"/>
    <mergeCell ref="B321:B326"/>
    <mergeCell ref="C321:I321"/>
    <mergeCell ref="J321:J326"/>
    <mergeCell ref="K321:K326"/>
    <mergeCell ref="L321:L326"/>
    <mergeCell ref="L313:L318"/>
    <mergeCell ref="M313:M318"/>
    <mergeCell ref="N313:N318"/>
    <mergeCell ref="O313:O318"/>
    <mergeCell ref="P313:P318"/>
    <mergeCell ref="Q313:Q318"/>
    <mergeCell ref="Q305:Q310"/>
    <mergeCell ref="R305:R310"/>
    <mergeCell ref="S305:S310"/>
    <mergeCell ref="A311:S311"/>
    <mergeCell ref="A312:A318"/>
    <mergeCell ref="B312:S312"/>
    <mergeCell ref="B313:B318"/>
    <mergeCell ref="C313:I313"/>
    <mergeCell ref="J313:J318"/>
    <mergeCell ref="K313:K318"/>
    <mergeCell ref="K305:K310"/>
    <mergeCell ref="L305:L310"/>
    <mergeCell ref="M305:M310"/>
    <mergeCell ref="N305:N310"/>
    <mergeCell ref="O305:O310"/>
    <mergeCell ref="P305:P310"/>
    <mergeCell ref="N329:N334"/>
    <mergeCell ref="O329:O334"/>
    <mergeCell ref="P329:P334"/>
    <mergeCell ref="Q329:Q334"/>
    <mergeCell ref="R329:R334"/>
    <mergeCell ref="S329:S334"/>
    <mergeCell ref="S321:S326"/>
    <mergeCell ref="A327:S327"/>
    <mergeCell ref="A328:A334"/>
    <mergeCell ref="B328:S328"/>
    <mergeCell ref="B329:B334"/>
    <mergeCell ref="C329:I329"/>
    <mergeCell ref="J329:J334"/>
    <mergeCell ref="K329:K334"/>
    <mergeCell ref="L329:L334"/>
    <mergeCell ref="M329:M334"/>
    <mergeCell ref="M321:M326"/>
    <mergeCell ref="N321:N326"/>
    <mergeCell ref="O321:O326"/>
    <mergeCell ref="P321:P326"/>
    <mergeCell ref="Q321:Q326"/>
    <mergeCell ref="R321:R326"/>
    <mergeCell ref="L345:L350"/>
    <mergeCell ref="M345:M350"/>
    <mergeCell ref="N345:N350"/>
    <mergeCell ref="O345:O350"/>
    <mergeCell ref="O337:O342"/>
    <mergeCell ref="P337:P342"/>
    <mergeCell ref="Q337:Q342"/>
    <mergeCell ref="R337:R342"/>
    <mergeCell ref="S337:S342"/>
    <mergeCell ref="A343:S343"/>
    <mergeCell ref="A335:S335"/>
    <mergeCell ref="A336:A342"/>
    <mergeCell ref="B336:S336"/>
    <mergeCell ref="B337:B342"/>
    <mergeCell ref="C337:I337"/>
    <mergeCell ref="J337:J342"/>
    <mergeCell ref="K337:K342"/>
    <mergeCell ref="L337:L342"/>
    <mergeCell ref="M337:M342"/>
    <mergeCell ref="N337:N342"/>
    <mergeCell ref="Q353:Q358"/>
    <mergeCell ref="R353:R358"/>
    <mergeCell ref="S353:S358"/>
    <mergeCell ref="A359:S359"/>
    <mergeCell ref="A360:A366"/>
    <mergeCell ref="B360:S360"/>
    <mergeCell ref="B361:B366"/>
    <mergeCell ref="C361:I361"/>
    <mergeCell ref="J361:J366"/>
    <mergeCell ref="K361:K366"/>
    <mergeCell ref="K353:K358"/>
    <mergeCell ref="L353:L358"/>
    <mergeCell ref="M353:M358"/>
    <mergeCell ref="N353:N358"/>
    <mergeCell ref="O353:O358"/>
    <mergeCell ref="P353:P358"/>
    <mergeCell ref="P345:P350"/>
    <mergeCell ref="Q345:Q350"/>
    <mergeCell ref="R345:R350"/>
    <mergeCell ref="S345:S350"/>
    <mergeCell ref="A351:S351"/>
    <mergeCell ref="A352:A358"/>
    <mergeCell ref="B352:S352"/>
    <mergeCell ref="B353:B358"/>
    <mergeCell ref="C353:I353"/>
    <mergeCell ref="J353:J358"/>
    <mergeCell ref="A344:A350"/>
    <mergeCell ref="B344:S344"/>
    <mergeCell ref="B345:B350"/>
    <mergeCell ref="C345:I345"/>
    <mergeCell ref="J345:J350"/>
    <mergeCell ref="K345:K350"/>
    <mergeCell ref="S369:S374"/>
    <mergeCell ref="A375:S375"/>
    <mergeCell ref="A376:A382"/>
    <mergeCell ref="B376:S376"/>
    <mergeCell ref="B377:B382"/>
    <mergeCell ref="C377:I377"/>
    <mergeCell ref="J377:J382"/>
    <mergeCell ref="K377:K382"/>
    <mergeCell ref="L377:L382"/>
    <mergeCell ref="M377:M382"/>
    <mergeCell ref="M369:M374"/>
    <mergeCell ref="N369:N374"/>
    <mergeCell ref="O369:O374"/>
    <mergeCell ref="P369:P374"/>
    <mergeCell ref="Q369:Q374"/>
    <mergeCell ref="R369:R374"/>
    <mergeCell ref="R361:R366"/>
    <mergeCell ref="S361:S366"/>
    <mergeCell ref="A367:S367"/>
    <mergeCell ref="A368:A374"/>
    <mergeCell ref="B368:S368"/>
    <mergeCell ref="B369:B374"/>
    <mergeCell ref="C369:I369"/>
    <mergeCell ref="J369:J374"/>
    <mergeCell ref="K369:K374"/>
    <mergeCell ref="L369:L374"/>
    <mergeCell ref="L361:L366"/>
    <mergeCell ref="M361:M366"/>
    <mergeCell ref="N361:N366"/>
    <mergeCell ref="O361:O366"/>
    <mergeCell ref="P361:P366"/>
    <mergeCell ref="Q361:Q366"/>
    <mergeCell ref="O385:O390"/>
    <mergeCell ref="P385:P390"/>
    <mergeCell ref="Q385:Q390"/>
    <mergeCell ref="R385:R390"/>
    <mergeCell ref="S385:S390"/>
    <mergeCell ref="A391:S391"/>
    <mergeCell ref="A383:S383"/>
    <mergeCell ref="A384:A390"/>
    <mergeCell ref="B384:S384"/>
    <mergeCell ref="B385:B390"/>
    <mergeCell ref="C385:I385"/>
    <mergeCell ref="J385:J390"/>
    <mergeCell ref="K385:K390"/>
    <mergeCell ref="L385:L390"/>
    <mergeCell ref="M385:M390"/>
    <mergeCell ref="N385:N390"/>
    <mergeCell ref="N377:N382"/>
    <mergeCell ref="O377:O382"/>
    <mergeCell ref="P377:P382"/>
    <mergeCell ref="Q377:Q382"/>
    <mergeCell ref="R377:R382"/>
    <mergeCell ref="S377:S382"/>
    <mergeCell ref="P393:P398"/>
    <mergeCell ref="Q393:Q398"/>
    <mergeCell ref="R393:R398"/>
    <mergeCell ref="S393:S398"/>
    <mergeCell ref="A399:S399"/>
    <mergeCell ref="A400:A406"/>
    <mergeCell ref="B400:S400"/>
    <mergeCell ref="B401:B406"/>
    <mergeCell ref="C401:I401"/>
    <mergeCell ref="J401:J406"/>
    <mergeCell ref="A392:A398"/>
    <mergeCell ref="B392:S392"/>
    <mergeCell ref="B393:B398"/>
    <mergeCell ref="C393:H393"/>
    <mergeCell ref="J393:J398"/>
    <mergeCell ref="K393:K398"/>
    <mergeCell ref="L393:L398"/>
    <mergeCell ref="M393:M398"/>
    <mergeCell ref="N393:N398"/>
    <mergeCell ref="O393:O398"/>
    <mergeCell ref="R409:R414"/>
    <mergeCell ref="S409:S414"/>
    <mergeCell ref="A415:S415"/>
    <mergeCell ref="A416:A422"/>
    <mergeCell ref="B416:S416"/>
    <mergeCell ref="B417:B422"/>
    <mergeCell ref="C417:I417"/>
    <mergeCell ref="J417:J422"/>
    <mergeCell ref="K417:K422"/>
    <mergeCell ref="L417:L422"/>
    <mergeCell ref="L409:L414"/>
    <mergeCell ref="M409:M414"/>
    <mergeCell ref="N409:N414"/>
    <mergeCell ref="O409:O414"/>
    <mergeCell ref="P409:P414"/>
    <mergeCell ref="Q409:Q414"/>
    <mergeCell ref="Q401:Q406"/>
    <mergeCell ref="R401:R406"/>
    <mergeCell ref="S401:S406"/>
    <mergeCell ref="A407:S407"/>
    <mergeCell ref="A408:A414"/>
    <mergeCell ref="B408:S408"/>
    <mergeCell ref="B409:B414"/>
    <mergeCell ref="C409:I409"/>
    <mergeCell ref="J409:J414"/>
    <mergeCell ref="K409:K414"/>
    <mergeCell ref="K401:K406"/>
    <mergeCell ref="L401:L406"/>
    <mergeCell ref="M401:M406"/>
    <mergeCell ref="N401:N406"/>
    <mergeCell ref="O401:O406"/>
    <mergeCell ref="P401:P406"/>
    <mergeCell ref="N425:N430"/>
    <mergeCell ref="O425:O430"/>
    <mergeCell ref="P425:P430"/>
    <mergeCell ref="Q425:Q430"/>
    <mergeCell ref="R425:R430"/>
    <mergeCell ref="S425:S430"/>
    <mergeCell ref="S417:S422"/>
    <mergeCell ref="A423:S423"/>
    <mergeCell ref="B424:I424"/>
    <mergeCell ref="A425:A430"/>
    <mergeCell ref="B425:B430"/>
    <mergeCell ref="C425:I425"/>
    <mergeCell ref="J425:J430"/>
    <mergeCell ref="K425:K430"/>
    <mergeCell ref="L425:L430"/>
    <mergeCell ref="M425:M430"/>
    <mergeCell ref="M417:M422"/>
    <mergeCell ref="N417:N422"/>
    <mergeCell ref="O417:O422"/>
    <mergeCell ref="P417:P422"/>
    <mergeCell ref="Q417:Q422"/>
    <mergeCell ref="R417:R422"/>
    <mergeCell ref="B440:I440"/>
    <mergeCell ref="A441:A446"/>
    <mergeCell ref="B441:B446"/>
    <mergeCell ref="C441:I441"/>
    <mergeCell ref="J441:J446"/>
    <mergeCell ref="K441:K446"/>
    <mergeCell ref="O433:O438"/>
    <mergeCell ref="P433:P438"/>
    <mergeCell ref="Q433:Q438"/>
    <mergeCell ref="R433:R438"/>
    <mergeCell ref="S433:S438"/>
    <mergeCell ref="A439:S439"/>
    <mergeCell ref="A431:S431"/>
    <mergeCell ref="A432:A438"/>
    <mergeCell ref="B432:I432"/>
    <mergeCell ref="B433:B438"/>
    <mergeCell ref="C433:I433"/>
    <mergeCell ref="J433:J438"/>
    <mergeCell ref="K433:K438"/>
    <mergeCell ref="L433:L438"/>
    <mergeCell ref="M433:M438"/>
    <mergeCell ref="N433:N438"/>
    <mergeCell ref="S449:S454"/>
    <mergeCell ref="T451:T453"/>
    <mergeCell ref="A455:S455"/>
    <mergeCell ref="A456:A462"/>
    <mergeCell ref="B456:S456"/>
    <mergeCell ref="B457:B462"/>
    <mergeCell ref="C457:I457"/>
    <mergeCell ref="J457:J462"/>
    <mergeCell ref="K457:K462"/>
    <mergeCell ref="L457:L462"/>
    <mergeCell ref="M449:M454"/>
    <mergeCell ref="N449:N454"/>
    <mergeCell ref="O449:O454"/>
    <mergeCell ref="P449:P454"/>
    <mergeCell ref="Q449:Q454"/>
    <mergeCell ref="R449:R454"/>
    <mergeCell ref="R441:R446"/>
    <mergeCell ref="S441:S446"/>
    <mergeCell ref="A447:S447"/>
    <mergeCell ref="A448:A454"/>
    <mergeCell ref="B448:S448"/>
    <mergeCell ref="B449:B454"/>
    <mergeCell ref="C449:I449"/>
    <mergeCell ref="J449:J454"/>
    <mergeCell ref="K449:K454"/>
    <mergeCell ref="L449:L454"/>
    <mergeCell ref="L441:L446"/>
    <mergeCell ref="M441:M446"/>
    <mergeCell ref="N441:N446"/>
    <mergeCell ref="O441:O446"/>
    <mergeCell ref="P441:P446"/>
    <mergeCell ref="Q441:Q446"/>
    <mergeCell ref="T473:T475"/>
    <mergeCell ref="A469:S469"/>
    <mergeCell ref="A470:A476"/>
    <mergeCell ref="B470:S470"/>
    <mergeCell ref="B471:B476"/>
    <mergeCell ref="C471:H471"/>
    <mergeCell ref="J471:J476"/>
    <mergeCell ref="K471:K476"/>
    <mergeCell ref="L471:L476"/>
    <mergeCell ref="M471:M476"/>
    <mergeCell ref="N471:N476"/>
    <mergeCell ref="S457:S462"/>
    <mergeCell ref="A463:A468"/>
    <mergeCell ref="B463:R463"/>
    <mergeCell ref="B464:C464"/>
    <mergeCell ref="B465:C465"/>
    <mergeCell ref="B466:C466"/>
    <mergeCell ref="B467:C467"/>
    <mergeCell ref="B468:C468"/>
    <mergeCell ref="M457:M462"/>
    <mergeCell ref="N457:N462"/>
    <mergeCell ref="O457:O462"/>
    <mergeCell ref="P457:P462"/>
    <mergeCell ref="Q457:Q462"/>
    <mergeCell ref="R457:R462"/>
    <mergeCell ref="O479:O484"/>
    <mergeCell ref="P479:P484"/>
    <mergeCell ref="Q479:Q484"/>
    <mergeCell ref="R479:R484"/>
    <mergeCell ref="S479:S484"/>
    <mergeCell ref="A485:S485"/>
    <mergeCell ref="A477:S477"/>
    <mergeCell ref="A478:A484"/>
    <mergeCell ref="B478:S478"/>
    <mergeCell ref="B479:B484"/>
    <mergeCell ref="C479:H479"/>
    <mergeCell ref="J479:J484"/>
    <mergeCell ref="K479:K484"/>
    <mergeCell ref="L479:L484"/>
    <mergeCell ref="M479:M484"/>
    <mergeCell ref="N479:N484"/>
    <mergeCell ref="O471:O476"/>
    <mergeCell ref="P471:P476"/>
    <mergeCell ref="Q471:Q476"/>
    <mergeCell ref="R471:R476"/>
    <mergeCell ref="S471:S476"/>
    <mergeCell ref="P487:P492"/>
    <mergeCell ref="Q487:Q492"/>
    <mergeCell ref="R487:R492"/>
    <mergeCell ref="S487:S492"/>
    <mergeCell ref="A493:S493"/>
    <mergeCell ref="A494:A500"/>
    <mergeCell ref="B494:S494"/>
    <mergeCell ref="B495:B500"/>
    <mergeCell ref="C495:H495"/>
    <mergeCell ref="J495:J500"/>
    <mergeCell ref="A486:A492"/>
    <mergeCell ref="B486:S486"/>
    <mergeCell ref="B487:B492"/>
    <mergeCell ref="C487:H487"/>
    <mergeCell ref="J487:J492"/>
    <mergeCell ref="K487:K492"/>
    <mergeCell ref="L487:L492"/>
    <mergeCell ref="M487:M492"/>
    <mergeCell ref="N487:N492"/>
    <mergeCell ref="O487:O492"/>
    <mergeCell ref="R503:R508"/>
    <mergeCell ref="S503:S508"/>
    <mergeCell ref="A509:S509"/>
    <mergeCell ref="A510:A516"/>
    <mergeCell ref="B510:S510"/>
    <mergeCell ref="B511:B516"/>
    <mergeCell ref="C511:H511"/>
    <mergeCell ref="J511:J516"/>
    <mergeCell ref="K511:K516"/>
    <mergeCell ref="L511:L516"/>
    <mergeCell ref="L503:L508"/>
    <mergeCell ref="M503:M508"/>
    <mergeCell ref="N503:N508"/>
    <mergeCell ref="O503:O508"/>
    <mergeCell ref="P503:P508"/>
    <mergeCell ref="Q503:Q508"/>
    <mergeCell ref="Q495:Q500"/>
    <mergeCell ref="R495:R500"/>
    <mergeCell ref="S495:S500"/>
    <mergeCell ref="A501:S501"/>
    <mergeCell ref="A502:A508"/>
    <mergeCell ref="B502:S502"/>
    <mergeCell ref="B503:B508"/>
    <mergeCell ref="C503:I503"/>
    <mergeCell ref="J503:J508"/>
    <mergeCell ref="K503:K508"/>
    <mergeCell ref="K495:K500"/>
    <mergeCell ref="L495:L500"/>
    <mergeCell ref="M495:M500"/>
    <mergeCell ref="N495:N500"/>
    <mergeCell ref="O495:O500"/>
    <mergeCell ref="P495:P500"/>
    <mergeCell ref="N519:N524"/>
    <mergeCell ref="O519:O524"/>
    <mergeCell ref="P519:P524"/>
    <mergeCell ref="Q519:Q524"/>
    <mergeCell ref="R519:R524"/>
    <mergeCell ref="S519:S524"/>
    <mergeCell ref="S511:S516"/>
    <mergeCell ref="A517:S517"/>
    <mergeCell ref="A518:A524"/>
    <mergeCell ref="B518:S518"/>
    <mergeCell ref="B519:B524"/>
    <mergeCell ref="C519:H519"/>
    <mergeCell ref="J519:J524"/>
    <mergeCell ref="K519:K524"/>
    <mergeCell ref="L519:L524"/>
    <mergeCell ref="M519:M524"/>
    <mergeCell ref="M511:M516"/>
    <mergeCell ref="N511:N516"/>
    <mergeCell ref="O511:O516"/>
    <mergeCell ref="P511:P516"/>
    <mergeCell ref="Q511:Q516"/>
    <mergeCell ref="R511:R516"/>
    <mergeCell ref="L535:L540"/>
    <mergeCell ref="M535:M540"/>
    <mergeCell ref="N535:N540"/>
    <mergeCell ref="O535:O540"/>
    <mergeCell ref="O527:O532"/>
    <mergeCell ref="P527:P532"/>
    <mergeCell ref="Q527:Q532"/>
    <mergeCell ref="R527:R532"/>
    <mergeCell ref="S527:S532"/>
    <mergeCell ref="A533:S533"/>
    <mergeCell ref="A525:S525"/>
    <mergeCell ref="A526:A532"/>
    <mergeCell ref="B526:S526"/>
    <mergeCell ref="B527:B532"/>
    <mergeCell ref="C527:H527"/>
    <mergeCell ref="J527:J532"/>
    <mergeCell ref="K527:K532"/>
    <mergeCell ref="L527:L532"/>
    <mergeCell ref="M527:M532"/>
    <mergeCell ref="N527:N532"/>
    <mergeCell ref="Q543:Q548"/>
    <mergeCell ref="R543:R548"/>
    <mergeCell ref="S543:S548"/>
    <mergeCell ref="A549:A554"/>
    <mergeCell ref="B549:R549"/>
    <mergeCell ref="B550:C550"/>
    <mergeCell ref="B551:C551"/>
    <mergeCell ref="B552:C552"/>
    <mergeCell ref="B553:C553"/>
    <mergeCell ref="B554:C554"/>
    <mergeCell ref="K543:K548"/>
    <mergeCell ref="L543:L548"/>
    <mergeCell ref="M543:M548"/>
    <mergeCell ref="N543:N548"/>
    <mergeCell ref="O543:O548"/>
    <mergeCell ref="P543:P548"/>
    <mergeCell ref="P535:P540"/>
    <mergeCell ref="Q535:Q540"/>
    <mergeCell ref="R535:R540"/>
    <mergeCell ref="S535:S540"/>
    <mergeCell ref="A541:S541"/>
    <mergeCell ref="A542:A548"/>
    <mergeCell ref="B542:S542"/>
    <mergeCell ref="B543:B548"/>
    <mergeCell ref="C543:H543"/>
    <mergeCell ref="J543:J548"/>
    <mergeCell ref="A534:A540"/>
    <mergeCell ref="B534:S534"/>
    <mergeCell ref="B535:B540"/>
    <mergeCell ref="C535:H535"/>
    <mergeCell ref="J535:J540"/>
    <mergeCell ref="K535:K540"/>
    <mergeCell ref="L565:L570"/>
    <mergeCell ref="M565:M570"/>
    <mergeCell ref="N565:N570"/>
    <mergeCell ref="O565:O570"/>
    <mergeCell ref="O557:O562"/>
    <mergeCell ref="P557:P562"/>
    <mergeCell ref="Q557:Q562"/>
    <mergeCell ref="R557:R562"/>
    <mergeCell ref="S557:S562"/>
    <mergeCell ref="A563:S563"/>
    <mergeCell ref="A555:S555"/>
    <mergeCell ref="A556:A562"/>
    <mergeCell ref="B556:S556"/>
    <mergeCell ref="B557:B562"/>
    <mergeCell ref="C557:I557"/>
    <mergeCell ref="J557:J562"/>
    <mergeCell ref="K557:K562"/>
    <mergeCell ref="L557:L562"/>
    <mergeCell ref="M557:M562"/>
    <mergeCell ref="N557:N562"/>
    <mergeCell ref="Q573:Q578"/>
    <mergeCell ref="R573:R578"/>
    <mergeCell ref="S573:S578"/>
    <mergeCell ref="A579:A584"/>
    <mergeCell ref="B579:R579"/>
    <mergeCell ref="B580:C580"/>
    <mergeCell ref="B581:C581"/>
    <mergeCell ref="B582:C582"/>
    <mergeCell ref="B583:C583"/>
    <mergeCell ref="B584:C584"/>
    <mergeCell ref="K573:K578"/>
    <mergeCell ref="L573:L578"/>
    <mergeCell ref="M573:M578"/>
    <mergeCell ref="N573:N578"/>
    <mergeCell ref="O573:O578"/>
    <mergeCell ref="P573:P578"/>
    <mergeCell ref="P565:P570"/>
    <mergeCell ref="Q565:Q570"/>
    <mergeCell ref="R565:R570"/>
    <mergeCell ref="S565:S570"/>
    <mergeCell ref="A571:S571"/>
    <mergeCell ref="A572:A578"/>
    <mergeCell ref="B572:S572"/>
    <mergeCell ref="B573:B578"/>
    <mergeCell ref="C573:I573"/>
    <mergeCell ref="J573:J578"/>
    <mergeCell ref="A564:A570"/>
    <mergeCell ref="B564:S564"/>
    <mergeCell ref="B565:B570"/>
    <mergeCell ref="C565:I565"/>
    <mergeCell ref="J565:J570"/>
    <mergeCell ref="K565:K570"/>
    <mergeCell ref="A585:S585"/>
    <mergeCell ref="A586:A592"/>
    <mergeCell ref="B586:S586"/>
    <mergeCell ref="B587:B592"/>
    <mergeCell ref="C587:H587"/>
    <mergeCell ref="J587:J592"/>
    <mergeCell ref="K587:K592"/>
    <mergeCell ref="L587:L592"/>
    <mergeCell ref="M587:M592"/>
    <mergeCell ref="N587:N592"/>
    <mergeCell ref="S601:S606"/>
    <mergeCell ref="T601:T602"/>
    <mergeCell ref="A607:S607"/>
    <mergeCell ref="A608:A614"/>
    <mergeCell ref="B608:S608"/>
    <mergeCell ref="B609:B614"/>
    <mergeCell ref="C609:H609"/>
    <mergeCell ref="J609:J614"/>
    <mergeCell ref="K609:K614"/>
    <mergeCell ref="L609:L614"/>
    <mergeCell ref="M601:M606"/>
    <mergeCell ref="N601:N606"/>
    <mergeCell ref="O601:O606"/>
    <mergeCell ref="P601:P606"/>
    <mergeCell ref="Q601:Q606"/>
    <mergeCell ref="R601:R606"/>
    <mergeCell ref="B597:C597"/>
    <mergeCell ref="B598:C598"/>
    <mergeCell ref="A599:S599"/>
    <mergeCell ref="A600:A606"/>
    <mergeCell ref="B600:S600"/>
    <mergeCell ref="B601:B606"/>
    <mergeCell ref="S623:S628"/>
    <mergeCell ref="A629:S629"/>
    <mergeCell ref="A621:S621"/>
    <mergeCell ref="A622:A628"/>
    <mergeCell ref="B622:I622"/>
    <mergeCell ref="B623:B628"/>
    <mergeCell ref="C623:H623"/>
    <mergeCell ref="J623:J628"/>
    <mergeCell ref="K623:K628"/>
    <mergeCell ref="L623:L628"/>
    <mergeCell ref="M623:M628"/>
    <mergeCell ref="N623:N628"/>
    <mergeCell ref="S609:S614"/>
    <mergeCell ref="A615:A620"/>
    <mergeCell ref="B615:R615"/>
    <mergeCell ref="B616:C616"/>
    <mergeCell ref="B617:C617"/>
    <mergeCell ref="B618:C618"/>
    <mergeCell ref="B619:C619"/>
    <mergeCell ref="B620:C620"/>
    <mergeCell ref="M609:M614"/>
    <mergeCell ref="N609:N614"/>
    <mergeCell ref="O609:O614"/>
    <mergeCell ref="P609:P614"/>
    <mergeCell ref="Q609:Q614"/>
    <mergeCell ref="R609:R614"/>
    <mergeCell ref="R631:R636"/>
    <mergeCell ref="S631:S636"/>
    <mergeCell ref="A637:S637"/>
    <mergeCell ref="A638:A644"/>
    <mergeCell ref="B638:S638"/>
    <mergeCell ref="B639:B644"/>
    <mergeCell ref="C639:H639"/>
    <mergeCell ref="J639:J644"/>
    <mergeCell ref="K639:K644"/>
    <mergeCell ref="L639:L644"/>
    <mergeCell ref="L631:L636"/>
    <mergeCell ref="M631:M636"/>
    <mergeCell ref="N631:N636"/>
    <mergeCell ref="O631:O636"/>
    <mergeCell ref="P631:P636"/>
    <mergeCell ref="Q631:Q636"/>
    <mergeCell ref="A630:A636"/>
    <mergeCell ref="B630:I630"/>
    <mergeCell ref="B631:B636"/>
    <mergeCell ref="C631:H631"/>
    <mergeCell ref="J631:J636"/>
    <mergeCell ref="K631:K636"/>
    <mergeCell ref="N647:N652"/>
    <mergeCell ref="O647:O652"/>
    <mergeCell ref="P647:P652"/>
    <mergeCell ref="Q647:Q652"/>
    <mergeCell ref="R647:R652"/>
    <mergeCell ref="S647:S652"/>
    <mergeCell ref="S639:S644"/>
    <mergeCell ref="A645:S645"/>
    <mergeCell ref="A646:A652"/>
    <mergeCell ref="B646:S646"/>
    <mergeCell ref="B647:B652"/>
    <mergeCell ref="C647:H647"/>
    <mergeCell ref="J647:J652"/>
    <mergeCell ref="K647:K652"/>
    <mergeCell ref="L647:L652"/>
    <mergeCell ref="M647:M652"/>
    <mergeCell ref="M639:M644"/>
    <mergeCell ref="N639:N644"/>
    <mergeCell ref="O639:O644"/>
    <mergeCell ref="P639:P644"/>
    <mergeCell ref="Q639:Q644"/>
    <mergeCell ref="R639:R644"/>
    <mergeCell ref="L663:L668"/>
    <mergeCell ref="M663:M668"/>
    <mergeCell ref="N663:N668"/>
    <mergeCell ref="O663:O668"/>
    <mergeCell ref="O655:O660"/>
    <mergeCell ref="P655:P660"/>
    <mergeCell ref="Q655:Q660"/>
    <mergeCell ref="R655:R660"/>
    <mergeCell ref="S655:S660"/>
    <mergeCell ref="A661:S661"/>
    <mergeCell ref="A653:S653"/>
    <mergeCell ref="A654:A660"/>
    <mergeCell ref="B654:S654"/>
    <mergeCell ref="B655:B660"/>
    <mergeCell ref="C655:H655"/>
    <mergeCell ref="J655:J660"/>
    <mergeCell ref="K655:K660"/>
    <mergeCell ref="L655:L660"/>
    <mergeCell ref="M655:M660"/>
    <mergeCell ref="N655:N660"/>
    <mergeCell ref="Q671:Q676"/>
    <mergeCell ref="R671:R676"/>
    <mergeCell ref="S671:S676"/>
    <mergeCell ref="A677:S677"/>
    <mergeCell ref="A678:A684"/>
    <mergeCell ref="B678:S678"/>
    <mergeCell ref="B679:B684"/>
    <mergeCell ref="C679:H679"/>
    <mergeCell ref="J679:J684"/>
    <mergeCell ref="K679:K684"/>
    <mergeCell ref="K671:K676"/>
    <mergeCell ref="L671:L676"/>
    <mergeCell ref="M671:M676"/>
    <mergeCell ref="N671:N676"/>
    <mergeCell ref="O671:O676"/>
    <mergeCell ref="P671:P676"/>
    <mergeCell ref="P663:P668"/>
    <mergeCell ref="Q663:Q668"/>
    <mergeCell ref="R663:R668"/>
    <mergeCell ref="S663:S668"/>
    <mergeCell ref="A669:S669"/>
    <mergeCell ref="A670:A676"/>
    <mergeCell ref="B670:S670"/>
    <mergeCell ref="B671:B676"/>
    <mergeCell ref="C671:H671"/>
    <mergeCell ref="J671:J676"/>
    <mergeCell ref="A662:A668"/>
    <mergeCell ref="B662:S662"/>
    <mergeCell ref="B663:B668"/>
    <mergeCell ref="C663:H663"/>
    <mergeCell ref="J663:J668"/>
    <mergeCell ref="K663:K668"/>
    <mergeCell ref="T687:T688"/>
    <mergeCell ref="A693:S693"/>
    <mergeCell ref="A694:A700"/>
    <mergeCell ref="B694:S694"/>
    <mergeCell ref="B695:B700"/>
    <mergeCell ref="C695:I695"/>
    <mergeCell ref="J695:J700"/>
    <mergeCell ref="K695:K700"/>
    <mergeCell ref="L687:L692"/>
    <mergeCell ref="M687:M692"/>
    <mergeCell ref="N687:N692"/>
    <mergeCell ref="O687:O692"/>
    <mergeCell ref="P687:P692"/>
    <mergeCell ref="Q687:Q692"/>
    <mergeCell ref="R679:R684"/>
    <mergeCell ref="S679:S684"/>
    <mergeCell ref="T679:T680"/>
    <mergeCell ref="A685:S685"/>
    <mergeCell ref="A686:A692"/>
    <mergeCell ref="B686:S686"/>
    <mergeCell ref="B687:B692"/>
    <mergeCell ref="C687:H687"/>
    <mergeCell ref="J687:J692"/>
    <mergeCell ref="K687:K692"/>
    <mergeCell ref="L679:L684"/>
    <mergeCell ref="M679:M684"/>
    <mergeCell ref="N679:N684"/>
    <mergeCell ref="O679:O684"/>
    <mergeCell ref="P679:P684"/>
    <mergeCell ref="Q679:Q684"/>
    <mergeCell ref="R695:R700"/>
    <mergeCell ref="S695:S700"/>
    <mergeCell ref="A701:S701"/>
    <mergeCell ref="A702:A708"/>
    <mergeCell ref="B702:S702"/>
    <mergeCell ref="B703:B708"/>
    <mergeCell ref="C703:I703"/>
    <mergeCell ref="J703:J708"/>
    <mergeCell ref="K703:K708"/>
    <mergeCell ref="L703:L708"/>
    <mergeCell ref="L695:L700"/>
    <mergeCell ref="M695:M700"/>
    <mergeCell ref="N695:N700"/>
    <mergeCell ref="O695:O700"/>
    <mergeCell ref="P695:P700"/>
    <mergeCell ref="Q695:Q700"/>
    <mergeCell ref="R687:R692"/>
    <mergeCell ref="S687:S692"/>
    <mergeCell ref="N711:N716"/>
    <mergeCell ref="O711:O716"/>
    <mergeCell ref="P711:P716"/>
    <mergeCell ref="Q711:Q716"/>
    <mergeCell ref="R711:R716"/>
    <mergeCell ref="S711:S716"/>
    <mergeCell ref="S703:S708"/>
    <mergeCell ref="A709:S709"/>
    <mergeCell ref="A710:A716"/>
    <mergeCell ref="B710:S710"/>
    <mergeCell ref="B711:B716"/>
    <mergeCell ref="C711:I711"/>
    <mergeCell ref="J711:J716"/>
    <mergeCell ref="K711:K716"/>
    <mergeCell ref="L711:L716"/>
    <mergeCell ref="M711:M716"/>
    <mergeCell ref="M703:M708"/>
    <mergeCell ref="N703:N708"/>
    <mergeCell ref="O703:O708"/>
    <mergeCell ref="P703:P708"/>
    <mergeCell ref="Q703:Q708"/>
    <mergeCell ref="R703:R708"/>
    <mergeCell ref="L727:L732"/>
    <mergeCell ref="M727:M732"/>
    <mergeCell ref="N727:N732"/>
    <mergeCell ref="O727:O732"/>
    <mergeCell ref="O719:O724"/>
    <mergeCell ref="P719:P724"/>
    <mergeCell ref="Q719:Q724"/>
    <mergeCell ref="R719:R724"/>
    <mergeCell ref="S719:S724"/>
    <mergeCell ref="A725:S725"/>
    <mergeCell ref="A717:S717"/>
    <mergeCell ref="A718:A724"/>
    <mergeCell ref="B718:S718"/>
    <mergeCell ref="B719:B724"/>
    <mergeCell ref="C719:H719"/>
    <mergeCell ref="J719:J724"/>
    <mergeCell ref="K719:K724"/>
    <mergeCell ref="L719:L724"/>
    <mergeCell ref="M719:M724"/>
    <mergeCell ref="N719:N724"/>
    <mergeCell ref="N741:N746"/>
    <mergeCell ref="O741:O746"/>
    <mergeCell ref="P741:P746"/>
    <mergeCell ref="Q741:Q746"/>
    <mergeCell ref="R741:R746"/>
    <mergeCell ref="S741:S746"/>
    <mergeCell ref="B738:C738"/>
    <mergeCell ref="A739:S739"/>
    <mergeCell ref="A740:A746"/>
    <mergeCell ref="B740:I740"/>
    <mergeCell ref="B741:B746"/>
    <mergeCell ref="C741:I741"/>
    <mergeCell ref="J741:J746"/>
    <mergeCell ref="K741:K746"/>
    <mergeCell ref="L741:L746"/>
    <mergeCell ref="M741:M746"/>
    <mergeCell ref="P727:P732"/>
    <mergeCell ref="Q727:Q732"/>
    <mergeCell ref="R727:R732"/>
    <mergeCell ref="S727:S732"/>
    <mergeCell ref="A733:A738"/>
    <mergeCell ref="B733:S733"/>
    <mergeCell ref="B734:C734"/>
    <mergeCell ref="B735:C735"/>
    <mergeCell ref="B736:C736"/>
    <mergeCell ref="B737:C737"/>
    <mergeCell ref="A726:A732"/>
    <mergeCell ref="B726:S726"/>
    <mergeCell ref="B727:B732"/>
    <mergeCell ref="C727:H727"/>
    <mergeCell ref="J727:J732"/>
    <mergeCell ref="K727:K732"/>
    <mergeCell ref="O755:O760"/>
    <mergeCell ref="P755:P760"/>
    <mergeCell ref="Q755:Q760"/>
    <mergeCell ref="R755:R760"/>
    <mergeCell ref="S755:S760"/>
    <mergeCell ref="A761:S761"/>
    <mergeCell ref="A753:S753"/>
    <mergeCell ref="A754:A760"/>
    <mergeCell ref="B754:S754"/>
    <mergeCell ref="B755:B760"/>
    <mergeCell ref="C755:I755"/>
    <mergeCell ref="J755:J760"/>
    <mergeCell ref="K755:K760"/>
    <mergeCell ref="L755:L760"/>
    <mergeCell ref="M755:M760"/>
    <mergeCell ref="N755:N760"/>
    <mergeCell ref="A747:A752"/>
    <mergeCell ref="B747:R747"/>
    <mergeCell ref="B748:C748"/>
    <mergeCell ref="B749:C749"/>
    <mergeCell ref="B750:C750"/>
    <mergeCell ref="B751:C751"/>
    <mergeCell ref="B752:C752"/>
    <mergeCell ref="P771:P776"/>
    <mergeCell ref="Q771:Q776"/>
    <mergeCell ref="R771:R776"/>
    <mergeCell ref="S771:S776"/>
    <mergeCell ref="T773:T774"/>
    <mergeCell ref="A777:S777"/>
    <mergeCell ref="A770:A776"/>
    <mergeCell ref="B770:S770"/>
    <mergeCell ref="B771:B776"/>
    <mergeCell ref="C771:I771"/>
    <mergeCell ref="J771:J776"/>
    <mergeCell ref="K771:K776"/>
    <mergeCell ref="L771:L776"/>
    <mergeCell ref="M771:M776"/>
    <mergeCell ref="N771:N776"/>
    <mergeCell ref="O771:O776"/>
    <mergeCell ref="P763:P768"/>
    <mergeCell ref="Q763:Q768"/>
    <mergeCell ref="R763:R768"/>
    <mergeCell ref="S763:S768"/>
    <mergeCell ref="T765:T766"/>
    <mergeCell ref="A769:S769"/>
    <mergeCell ref="A762:A768"/>
    <mergeCell ref="B762:S762"/>
    <mergeCell ref="B763:B768"/>
    <mergeCell ref="C763:I763"/>
    <mergeCell ref="J763:J768"/>
    <mergeCell ref="K763:K768"/>
    <mergeCell ref="L763:L768"/>
    <mergeCell ref="M763:M768"/>
    <mergeCell ref="N763:N768"/>
    <mergeCell ref="O763:O768"/>
    <mergeCell ref="P786:P792"/>
    <mergeCell ref="Q786:Q792"/>
    <mergeCell ref="R786:R792"/>
    <mergeCell ref="S786:S792"/>
    <mergeCell ref="B787:B792"/>
    <mergeCell ref="C787:I787"/>
    <mergeCell ref="T781:T782"/>
    <mergeCell ref="A785:S785"/>
    <mergeCell ref="A786:A792"/>
    <mergeCell ref="B786:H786"/>
    <mergeCell ref="J786:J792"/>
    <mergeCell ref="K786:K792"/>
    <mergeCell ref="L786:L792"/>
    <mergeCell ref="M786:M792"/>
    <mergeCell ref="N786:N792"/>
    <mergeCell ref="O786:O792"/>
    <mergeCell ref="N778:N784"/>
    <mergeCell ref="O778:O784"/>
    <mergeCell ref="P778:P784"/>
    <mergeCell ref="Q778:Q784"/>
    <mergeCell ref="R778:R784"/>
    <mergeCell ref="S778:S784"/>
    <mergeCell ref="A778:A784"/>
    <mergeCell ref="B778:H778"/>
    <mergeCell ref="J778:J784"/>
    <mergeCell ref="K778:K784"/>
    <mergeCell ref="L778:L784"/>
    <mergeCell ref="M778:M784"/>
    <mergeCell ref="B779:B784"/>
    <mergeCell ref="C779:I779"/>
    <mergeCell ref="P795:P800"/>
    <mergeCell ref="Q795:Q800"/>
    <mergeCell ref="R795:R800"/>
    <mergeCell ref="S795:S800"/>
    <mergeCell ref="A801:S801"/>
    <mergeCell ref="A802:A808"/>
    <mergeCell ref="B802:S802"/>
    <mergeCell ref="B803:B808"/>
    <mergeCell ref="C803:I803"/>
    <mergeCell ref="J803:J808"/>
    <mergeCell ref="A793:S793"/>
    <mergeCell ref="A794:A800"/>
    <mergeCell ref="B794:S794"/>
    <mergeCell ref="B795:B800"/>
    <mergeCell ref="C795:I795"/>
    <mergeCell ref="J795:J800"/>
    <mergeCell ref="L795:L800"/>
    <mergeCell ref="M795:M800"/>
    <mergeCell ref="N795:N800"/>
    <mergeCell ref="O795:O800"/>
    <mergeCell ref="N811:N816"/>
    <mergeCell ref="O811:O816"/>
    <mergeCell ref="P811:P816"/>
    <mergeCell ref="Q811:Q816"/>
    <mergeCell ref="R811:R816"/>
    <mergeCell ref="S811:S816"/>
    <mergeCell ref="R803:R808"/>
    <mergeCell ref="S803:S808"/>
    <mergeCell ref="A809:S809"/>
    <mergeCell ref="A810:A816"/>
    <mergeCell ref="B810:S810"/>
    <mergeCell ref="B811:B816"/>
    <mergeCell ref="C811:I811"/>
    <mergeCell ref="J811:J816"/>
    <mergeCell ref="L811:L816"/>
    <mergeCell ref="M811:M816"/>
    <mergeCell ref="L803:L808"/>
    <mergeCell ref="M803:M808"/>
    <mergeCell ref="N803:N808"/>
    <mergeCell ref="O803:O808"/>
    <mergeCell ref="P803:P808"/>
    <mergeCell ref="Q803:Q808"/>
    <mergeCell ref="P819:P824"/>
    <mergeCell ref="Q819:Q824"/>
    <mergeCell ref="R819:R824"/>
    <mergeCell ref="S819:S824"/>
    <mergeCell ref="A825:S825"/>
    <mergeCell ref="A826:A832"/>
    <mergeCell ref="B826:S826"/>
    <mergeCell ref="B827:B832"/>
    <mergeCell ref="C827:I827"/>
    <mergeCell ref="J827:J832"/>
    <mergeCell ref="A817:S817"/>
    <mergeCell ref="A818:A824"/>
    <mergeCell ref="B818:S818"/>
    <mergeCell ref="B819:B824"/>
    <mergeCell ref="C819:I819"/>
    <mergeCell ref="J819:J824"/>
    <mergeCell ref="L819:L824"/>
    <mergeCell ref="M819:M824"/>
    <mergeCell ref="N819:N824"/>
    <mergeCell ref="O819:O824"/>
    <mergeCell ref="N835:N840"/>
    <mergeCell ref="O835:O840"/>
    <mergeCell ref="P835:P840"/>
    <mergeCell ref="Q835:Q840"/>
    <mergeCell ref="R835:R840"/>
    <mergeCell ref="S835:S840"/>
    <mergeCell ref="R827:R832"/>
    <mergeCell ref="S827:S832"/>
    <mergeCell ref="A833:S833"/>
    <mergeCell ref="A834:A840"/>
    <mergeCell ref="B834:S834"/>
    <mergeCell ref="B835:B840"/>
    <mergeCell ref="C835:I835"/>
    <mergeCell ref="J835:J840"/>
    <mergeCell ref="L835:L840"/>
    <mergeCell ref="M835:M840"/>
    <mergeCell ref="L827:L832"/>
    <mergeCell ref="M827:M832"/>
    <mergeCell ref="N827:N832"/>
    <mergeCell ref="O827:O832"/>
    <mergeCell ref="P827:P832"/>
    <mergeCell ref="Q827:Q832"/>
    <mergeCell ref="P843:P848"/>
    <mergeCell ref="Q843:Q848"/>
    <mergeCell ref="R843:R848"/>
    <mergeCell ref="S843:S848"/>
    <mergeCell ref="A849:S849"/>
    <mergeCell ref="A850:A856"/>
    <mergeCell ref="B850:S850"/>
    <mergeCell ref="B851:B856"/>
    <mergeCell ref="C851:I851"/>
    <mergeCell ref="J851:J856"/>
    <mergeCell ref="S858:S864"/>
    <mergeCell ref="B859:B864"/>
    <mergeCell ref="C859:I859"/>
    <mergeCell ref="A841:S841"/>
    <mergeCell ref="A842:A848"/>
    <mergeCell ref="B842:S842"/>
    <mergeCell ref="B843:B848"/>
    <mergeCell ref="C843:I843"/>
    <mergeCell ref="J843:J848"/>
    <mergeCell ref="L843:L848"/>
    <mergeCell ref="M843:M848"/>
    <mergeCell ref="N843:N848"/>
    <mergeCell ref="O843:O848"/>
    <mergeCell ref="M858:M864"/>
    <mergeCell ref="N858:N864"/>
    <mergeCell ref="O858:O864"/>
    <mergeCell ref="P858:P864"/>
    <mergeCell ref="Q858:Q864"/>
    <mergeCell ref="R858:R864"/>
    <mergeCell ref="Q851:Q856"/>
    <mergeCell ref="R851:R856"/>
    <mergeCell ref="S851:S856"/>
    <mergeCell ref="T870:T872"/>
    <mergeCell ref="T854:T855"/>
    <mergeCell ref="A857:S857"/>
    <mergeCell ref="A858:A864"/>
    <mergeCell ref="B858:H858"/>
    <mergeCell ref="J858:J864"/>
    <mergeCell ref="K858:K864"/>
    <mergeCell ref="L858:L864"/>
    <mergeCell ref="K851:K856"/>
    <mergeCell ref="L851:L856"/>
    <mergeCell ref="M851:M856"/>
    <mergeCell ref="N851:N856"/>
    <mergeCell ref="O851:O856"/>
    <mergeCell ref="P851:P856"/>
    <mergeCell ref="A897:A902"/>
    <mergeCell ref="B897:R897"/>
    <mergeCell ref="B898:C898"/>
    <mergeCell ref="B899:C899"/>
    <mergeCell ref="B900:C900"/>
    <mergeCell ref="B901:C901"/>
    <mergeCell ref="B902:C902"/>
    <mergeCell ref="N867:N872"/>
    <mergeCell ref="O867:O872"/>
    <mergeCell ref="P867:P872"/>
    <mergeCell ref="Q867:Q872"/>
    <mergeCell ref="R867:R872"/>
    <mergeCell ref="S867:S872"/>
    <mergeCell ref="A865:S865"/>
    <mergeCell ref="A866:A872"/>
    <mergeCell ref="B866:S866"/>
    <mergeCell ref="C867:I867"/>
    <mergeCell ref="J867:J872"/>
    <mergeCell ref="K867:K872"/>
    <mergeCell ref="L867:L872"/>
    <mergeCell ref="M867:M872"/>
    <mergeCell ref="A881:S881"/>
    <mergeCell ref="A882:A888"/>
    <mergeCell ref="B882:S882"/>
    <mergeCell ref="L913:L918"/>
    <mergeCell ref="M913:M918"/>
    <mergeCell ref="N913:N918"/>
    <mergeCell ref="O913:O918"/>
    <mergeCell ref="O905:O910"/>
    <mergeCell ref="P905:P910"/>
    <mergeCell ref="Q905:Q910"/>
    <mergeCell ref="R905:R910"/>
    <mergeCell ref="S905:S910"/>
    <mergeCell ref="A911:S911"/>
    <mergeCell ref="A903:S903"/>
    <mergeCell ref="A904:A910"/>
    <mergeCell ref="B904:S904"/>
    <mergeCell ref="B905:B910"/>
    <mergeCell ref="C905:H905"/>
    <mergeCell ref="J905:J910"/>
    <mergeCell ref="K905:K910"/>
    <mergeCell ref="L905:L910"/>
    <mergeCell ref="M905:M910"/>
    <mergeCell ref="N905:N910"/>
    <mergeCell ref="C883:I883"/>
    <mergeCell ref="J883:J888"/>
    <mergeCell ref="K883:K888"/>
    <mergeCell ref="L883:L888"/>
    <mergeCell ref="M883:M888"/>
    <mergeCell ref="N883:N888"/>
    <mergeCell ref="Q921:Q926"/>
    <mergeCell ref="R921:R926"/>
    <mergeCell ref="S921:S926"/>
    <mergeCell ref="A927:S927"/>
    <mergeCell ref="A928:A934"/>
    <mergeCell ref="B928:S928"/>
    <mergeCell ref="B929:B934"/>
    <mergeCell ref="C929:I929"/>
    <mergeCell ref="J929:J934"/>
    <mergeCell ref="K929:K934"/>
    <mergeCell ref="K921:K926"/>
    <mergeCell ref="L921:L926"/>
    <mergeCell ref="M921:M926"/>
    <mergeCell ref="N921:N926"/>
    <mergeCell ref="O921:O926"/>
    <mergeCell ref="P921:P926"/>
    <mergeCell ref="P913:P918"/>
    <mergeCell ref="Q913:Q918"/>
    <mergeCell ref="R913:R918"/>
    <mergeCell ref="S913:S918"/>
    <mergeCell ref="A919:S919"/>
    <mergeCell ref="A920:A926"/>
    <mergeCell ref="B920:S920"/>
    <mergeCell ref="B921:B926"/>
    <mergeCell ref="C921:I921"/>
    <mergeCell ref="J921:J926"/>
    <mergeCell ref="A912:A918"/>
    <mergeCell ref="B912:S912"/>
    <mergeCell ref="B913:B918"/>
    <mergeCell ref="C913:I913"/>
    <mergeCell ref="J913:J918"/>
    <mergeCell ref="K913:K918"/>
    <mergeCell ref="S937:S942"/>
    <mergeCell ref="A943:S943"/>
    <mergeCell ref="A944:A950"/>
    <mergeCell ref="B944:S944"/>
    <mergeCell ref="B945:B950"/>
    <mergeCell ref="C945:I945"/>
    <mergeCell ref="J945:J950"/>
    <mergeCell ref="K945:K950"/>
    <mergeCell ref="L945:L950"/>
    <mergeCell ref="M945:M950"/>
    <mergeCell ref="M937:M942"/>
    <mergeCell ref="N937:N942"/>
    <mergeCell ref="O937:O942"/>
    <mergeCell ref="P937:P942"/>
    <mergeCell ref="Q937:Q942"/>
    <mergeCell ref="R937:R942"/>
    <mergeCell ref="R929:R934"/>
    <mergeCell ref="S929:S934"/>
    <mergeCell ref="A935:S935"/>
    <mergeCell ref="A936:A942"/>
    <mergeCell ref="B936:S936"/>
    <mergeCell ref="B937:B942"/>
    <mergeCell ref="C937:I937"/>
    <mergeCell ref="J937:J942"/>
    <mergeCell ref="K937:K942"/>
    <mergeCell ref="L937:L942"/>
    <mergeCell ref="L929:L934"/>
    <mergeCell ref="M929:M934"/>
    <mergeCell ref="N929:N934"/>
    <mergeCell ref="O929:O934"/>
    <mergeCell ref="P929:P934"/>
    <mergeCell ref="Q929:Q934"/>
    <mergeCell ref="O953:O958"/>
    <mergeCell ref="P953:P958"/>
    <mergeCell ref="Q953:Q958"/>
    <mergeCell ref="R953:R958"/>
    <mergeCell ref="S953:S958"/>
    <mergeCell ref="A959:S959"/>
    <mergeCell ref="A951:S951"/>
    <mergeCell ref="A952:A958"/>
    <mergeCell ref="B952:S952"/>
    <mergeCell ref="B953:B958"/>
    <mergeCell ref="C953:I953"/>
    <mergeCell ref="J953:J958"/>
    <mergeCell ref="K953:K958"/>
    <mergeCell ref="L953:L958"/>
    <mergeCell ref="M953:M958"/>
    <mergeCell ref="N953:N958"/>
    <mergeCell ref="N945:N950"/>
    <mergeCell ref="O945:O950"/>
    <mergeCell ref="P945:P950"/>
    <mergeCell ref="Q945:Q950"/>
    <mergeCell ref="R945:R950"/>
    <mergeCell ref="S945:S950"/>
    <mergeCell ref="P961:P966"/>
    <mergeCell ref="Q961:Q966"/>
    <mergeCell ref="R961:R966"/>
    <mergeCell ref="S961:S966"/>
    <mergeCell ref="A967:S967"/>
    <mergeCell ref="A968:A974"/>
    <mergeCell ref="B968:S968"/>
    <mergeCell ref="B969:B974"/>
    <mergeCell ref="C969:I969"/>
    <mergeCell ref="J969:J974"/>
    <mergeCell ref="A960:A966"/>
    <mergeCell ref="B960:S960"/>
    <mergeCell ref="B961:B966"/>
    <mergeCell ref="C961:I961"/>
    <mergeCell ref="J961:J966"/>
    <mergeCell ref="K961:K966"/>
    <mergeCell ref="L961:L966"/>
    <mergeCell ref="M961:M966"/>
    <mergeCell ref="N961:N966"/>
    <mergeCell ref="O961:O966"/>
    <mergeCell ref="R977:R982"/>
    <mergeCell ref="S977:S982"/>
    <mergeCell ref="A983:S983"/>
    <mergeCell ref="A984:A990"/>
    <mergeCell ref="B984:S984"/>
    <mergeCell ref="B985:B990"/>
    <mergeCell ref="C985:I985"/>
    <mergeCell ref="J985:J990"/>
    <mergeCell ref="K985:K990"/>
    <mergeCell ref="L985:L990"/>
    <mergeCell ref="L977:L982"/>
    <mergeCell ref="M977:M982"/>
    <mergeCell ref="N977:N982"/>
    <mergeCell ref="O977:O982"/>
    <mergeCell ref="P977:P982"/>
    <mergeCell ref="Q977:Q982"/>
    <mergeCell ref="Q969:Q974"/>
    <mergeCell ref="R969:R974"/>
    <mergeCell ref="S969:S974"/>
    <mergeCell ref="A975:S975"/>
    <mergeCell ref="A976:A982"/>
    <mergeCell ref="B976:S976"/>
    <mergeCell ref="B977:B982"/>
    <mergeCell ref="C977:I977"/>
    <mergeCell ref="J977:J982"/>
    <mergeCell ref="K977:K982"/>
    <mergeCell ref="K969:K974"/>
    <mergeCell ref="L969:L974"/>
    <mergeCell ref="M969:M974"/>
    <mergeCell ref="N969:N974"/>
    <mergeCell ref="O969:O974"/>
    <mergeCell ref="P969:P974"/>
    <mergeCell ref="N993:N998"/>
    <mergeCell ref="O993:O998"/>
    <mergeCell ref="P993:P998"/>
    <mergeCell ref="Q993:Q998"/>
    <mergeCell ref="R993:R998"/>
    <mergeCell ref="S993:S998"/>
    <mergeCell ref="S985:S990"/>
    <mergeCell ref="A991:S991"/>
    <mergeCell ref="A992:A998"/>
    <mergeCell ref="B992:S992"/>
    <mergeCell ref="B993:B998"/>
    <mergeCell ref="C993:I993"/>
    <mergeCell ref="J993:J998"/>
    <mergeCell ref="K993:K998"/>
    <mergeCell ref="L993:L998"/>
    <mergeCell ref="M993:M998"/>
    <mergeCell ref="M985:M990"/>
    <mergeCell ref="N985:N990"/>
    <mergeCell ref="O985:O990"/>
    <mergeCell ref="P985:P990"/>
    <mergeCell ref="Q985:Q990"/>
    <mergeCell ref="R985:R990"/>
    <mergeCell ref="A1005:S1005"/>
    <mergeCell ref="A1006:A1012"/>
    <mergeCell ref="B1006:S1006"/>
    <mergeCell ref="B1007:B1012"/>
    <mergeCell ref="C1007:H1007"/>
    <mergeCell ref="J1007:J1012"/>
    <mergeCell ref="K1007:K1012"/>
    <mergeCell ref="L1007:L1012"/>
    <mergeCell ref="M1007:M1012"/>
    <mergeCell ref="N1007:N1012"/>
    <mergeCell ref="A999:A1004"/>
    <mergeCell ref="B999:R999"/>
    <mergeCell ref="B1000:C1000"/>
    <mergeCell ref="B1001:C1001"/>
    <mergeCell ref="B1002:C1002"/>
    <mergeCell ref="B1003:C1003"/>
    <mergeCell ref="B1004:C1004"/>
    <mergeCell ref="B1017:C1017"/>
    <mergeCell ref="B1018:C1018"/>
    <mergeCell ref="A1019:S1019"/>
    <mergeCell ref="A1020:A1026"/>
    <mergeCell ref="B1020:S1020"/>
    <mergeCell ref="B1021:B1026"/>
    <mergeCell ref="C1021:I1021"/>
    <mergeCell ref="J1021:J1026"/>
    <mergeCell ref="K1021:K1026"/>
    <mergeCell ref="L1021:L1026"/>
    <mergeCell ref="O1007:O1012"/>
    <mergeCell ref="P1007:P1012"/>
    <mergeCell ref="Q1007:Q1012"/>
    <mergeCell ref="R1007:R1012"/>
    <mergeCell ref="S1007:S1012"/>
    <mergeCell ref="A1013:A1018"/>
    <mergeCell ref="B1013:R1013"/>
    <mergeCell ref="B1014:C1014"/>
    <mergeCell ref="B1015:C1015"/>
    <mergeCell ref="B1016:C1016"/>
    <mergeCell ref="N1029:N1034"/>
    <mergeCell ref="O1029:O1034"/>
    <mergeCell ref="P1029:P1034"/>
    <mergeCell ref="Q1029:Q1034"/>
    <mergeCell ref="R1029:R1034"/>
    <mergeCell ref="S1029:S1034"/>
    <mergeCell ref="S1021:S1026"/>
    <mergeCell ref="A1027:S1027"/>
    <mergeCell ref="A1028:A1034"/>
    <mergeCell ref="B1028:S1028"/>
    <mergeCell ref="B1029:B1034"/>
    <mergeCell ref="C1029:I1029"/>
    <mergeCell ref="J1029:J1034"/>
    <mergeCell ref="K1029:K1034"/>
    <mergeCell ref="L1029:L1034"/>
    <mergeCell ref="M1029:M1034"/>
    <mergeCell ref="M1021:M1026"/>
    <mergeCell ref="N1021:N1026"/>
    <mergeCell ref="O1021:O1026"/>
    <mergeCell ref="P1021:P1026"/>
    <mergeCell ref="Q1021:Q1026"/>
    <mergeCell ref="R1021:R1026"/>
    <mergeCell ref="O1043:O1048"/>
    <mergeCell ref="P1043:P1048"/>
    <mergeCell ref="Q1043:Q1048"/>
    <mergeCell ref="R1043:R1048"/>
    <mergeCell ref="S1043:S1048"/>
    <mergeCell ref="A1049:S1049"/>
    <mergeCell ref="A1041:S1041"/>
    <mergeCell ref="A1042:A1048"/>
    <mergeCell ref="B1042:S1042"/>
    <mergeCell ref="B1043:B1048"/>
    <mergeCell ref="C1043:I1043"/>
    <mergeCell ref="J1043:J1048"/>
    <mergeCell ref="K1043:K1048"/>
    <mergeCell ref="L1043:L1048"/>
    <mergeCell ref="M1043:M1048"/>
    <mergeCell ref="N1043:N1048"/>
    <mergeCell ref="A1035:A1040"/>
    <mergeCell ref="B1035:R1035"/>
    <mergeCell ref="B1036:C1036"/>
    <mergeCell ref="B1037:C1037"/>
    <mergeCell ref="B1038:C1038"/>
    <mergeCell ref="B1039:C1039"/>
    <mergeCell ref="B1040:C1040"/>
    <mergeCell ref="A1058:C1058"/>
    <mergeCell ref="A1059:C1059"/>
    <mergeCell ref="A1060:C1060"/>
    <mergeCell ref="A1061:C1061"/>
    <mergeCell ref="A1062:C1062"/>
    <mergeCell ref="P1051:P1056"/>
    <mergeCell ref="Q1051:Q1056"/>
    <mergeCell ref="R1051:R1056"/>
    <mergeCell ref="S1051:S1056"/>
    <mergeCell ref="T1054:T1056"/>
    <mergeCell ref="A1057:R1057"/>
    <mergeCell ref="A1050:A1056"/>
    <mergeCell ref="B1050:S1050"/>
    <mergeCell ref="B1051:B1056"/>
    <mergeCell ref="C1051:I1051"/>
    <mergeCell ref="J1051:J1056"/>
    <mergeCell ref="K1051:K1056"/>
    <mergeCell ref="L1051:L1056"/>
    <mergeCell ref="M1051:M1056"/>
    <mergeCell ref="N1051:N1056"/>
    <mergeCell ref="O1051:O1056"/>
  </mergeCells>
  <pageMargins left="0.15748031496062992" right="0.15748031496062992" top="0.15748031496062992" bottom="0.15748031496062992" header="0.15748031496062992" footer="0.15748031496062992"/>
  <pageSetup paperSize="9" scale="66" fitToHeight="0" orientation="landscape" r:id="rId1"/>
  <headerFooter>
    <oddFooter>&amp;R&amp;P</oddFooter>
  </headerFooter>
  <rowBreaks count="30" manualBreakCount="30">
    <brk id="36" max="16383" man="1"/>
    <brk id="68" max="16383" man="1"/>
    <brk id="100" max="16383" man="1"/>
    <brk id="170" max="16383" man="1"/>
    <brk id="202" max="16383" man="1"/>
    <brk id="232" max="16383" man="1"/>
    <brk id="264" max="16383" man="1"/>
    <brk id="294" max="16383" man="1"/>
    <brk id="326" max="16383" man="1"/>
    <brk id="358" max="16383" man="1"/>
    <brk id="390" max="16383" man="1"/>
    <brk id="422" max="16383" man="1"/>
    <brk id="454" max="16383" man="1"/>
    <brk id="484" max="16383" man="1"/>
    <brk id="516" max="16383" man="1"/>
    <brk id="548" max="16383" man="1"/>
    <brk id="578" max="16383" man="1"/>
    <brk id="614" max="16383" man="1"/>
    <brk id="644" max="16383" man="1"/>
    <brk id="676" max="16383" man="1"/>
    <brk id="708" max="16383" man="1"/>
    <brk id="732" max="16383" man="1"/>
    <brk id="768" max="16383" man="1"/>
    <brk id="800" max="16383" man="1"/>
    <brk id="832" max="16383" man="1"/>
    <brk id="906" max="19" man="1"/>
    <brk id="941" max="19" man="1"/>
    <brk id="974" max="16383" man="1"/>
    <brk id="998" max="16383" man="1"/>
    <brk id="1034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L286"/>
  <sheetViews>
    <sheetView tabSelected="1" view="pageBreakPreview" topLeftCell="A2" zoomScale="60" zoomScaleNormal="60" workbookViewId="0">
      <pane ySplit="5" topLeftCell="A25" activePane="bottomLeft" state="frozen"/>
      <selection activeCell="A2" sqref="A2"/>
      <selection pane="bottomLeft" activeCell="W49" sqref="W49"/>
    </sheetView>
  </sheetViews>
  <sheetFormatPr defaultRowHeight="18.75" x14ac:dyDescent="0.3"/>
  <cols>
    <col min="1" max="1" width="6" style="12" customWidth="1"/>
    <col min="2" max="2" width="7.140625" style="1" customWidth="1"/>
    <col min="3" max="3" width="57.140625" style="1" bestFit="1" customWidth="1"/>
    <col min="4" max="4" width="23.7109375" style="1" bestFit="1" customWidth="1"/>
    <col min="5" max="5" width="24.85546875" style="1" bestFit="1" customWidth="1"/>
    <col min="6" max="6" width="23.85546875" style="1" customWidth="1"/>
    <col min="7" max="8" width="23.7109375" style="1" bestFit="1" customWidth="1"/>
    <col min="9" max="9" width="26.5703125" style="1" customWidth="1"/>
    <col min="10" max="11" width="22.28515625" style="1" hidden="1" customWidth="1"/>
    <col min="12" max="12" width="15.42578125" style="1" hidden="1" customWidth="1"/>
    <col min="13" max="13" width="27.85546875" style="1" hidden="1" customWidth="1"/>
    <col min="14" max="14" width="28.85546875" style="1" hidden="1" customWidth="1"/>
    <col min="15" max="15" width="18.7109375" style="1" hidden="1" customWidth="1"/>
    <col min="16" max="16" width="30" style="1" hidden="1" customWidth="1"/>
    <col min="17" max="17" width="21.140625" style="1" hidden="1" customWidth="1"/>
    <col min="18" max="18" width="21.5703125" style="1" hidden="1" customWidth="1"/>
    <col min="19" max="19" width="24" style="1" hidden="1" customWidth="1"/>
    <col min="20" max="20" width="86.42578125" style="82" hidden="1" customWidth="1"/>
    <col min="21" max="16384" width="9.140625" style="1"/>
  </cols>
  <sheetData>
    <row r="1" spans="1:20" x14ac:dyDescent="0.3">
      <c r="Q1" s="162" t="s">
        <v>25</v>
      </c>
      <c r="R1" s="162"/>
      <c r="S1" s="162"/>
    </row>
    <row r="2" spans="1:20" ht="1.5" customHeight="1" x14ac:dyDescent="0.3">
      <c r="Q2" s="162" t="s">
        <v>26</v>
      </c>
      <c r="R2" s="162"/>
      <c r="S2" s="162"/>
    </row>
    <row r="3" spans="1:20" ht="39" hidden="1" customHeight="1" x14ac:dyDescent="0.3">
      <c r="Q3" s="162" t="s">
        <v>376</v>
      </c>
      <c r="R3" s="162"/>
      <c r="S3" s="162"/>
    </row>
    <row r="4" spans="1:20" ht="111" customHeight="1" x14ac:dyDescent="0.3">
      <c r="A4" s="163" t="s">
        <v>623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20" ht="99" customHeight="1" x14ac:dyDescent="0.3">
      <c r="A5" s="169" t="s">
        <v>27</v>
      </c>
      <c r="B5" s="170"/>
      <c r="C5" s="171"/>
      <c r="D5" s="149" t="s">
        <v>28</v>
      </c>
      <c r="E5" s="149">
        <v>2015</v>
      </c>
      <c r="F5" s="149">
        <v>2016</v>
      </c>
      <c r="G5" s="149">
        <v>2017</v>
      </c>
      <c r="H5" s="149">
        <v>2018</v>
      </c>
      <c r="I5" s="149">
        <v>2019</v>
      </c>
      <c r="J5" s="149" t="s">
        <v>29</v>
      </c>
      <c r="K5" s="149" t="s">
        <v>30</v>
      </c>
      <c r="L5" s="149" t="s">
        <v>10</v>
      </c>
      <c r="M5" s="149" t="s">
        <v>31</v>
      </c>
      <c r="N5" s="149" t="s">
        <v>268</v>
      </c>
      <c r="O5" s="149" t="s">
        <v>32</v>
      </c>
      <c r="P5" s="149" t="s">
        <v>33</v>
      </c>
      <c r="Q5" s="17" t="s">
        <v>34</v>
      </c>
      <c r="R5" s="17" t="s">
        <v>35</v>
      </c>
      <c r="S5" s="17" t="s">
        <v>36</v>
      </c>
    </row>
    <row r="6" spans="1:20" s="18" customFormat="1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  <c r="S6" s="6">
        <v>19</v>
      </c>
      <c r="T6" s="80"/>
    </row>
    <row r="7" spans="1:20" s="18" customFormat="1" ht="19.5" x14ac:dyDescent="0.3">
      <c r="A7" s="172" t="s">
        <v>377</v>
      </c>
      <c r="B7" s="173" t="s">
        <v>485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13"/>
      <c r="T7" s="80"/>
    </row>
    <row r="8" spans="1:20" s="18" customFormat="1" x14ac:dyDescent="0.3">
      <c r="A8" s="172"/>
      <c r="B8" s="174" t="s">
        <v>28</v>
      </c>
      <c r="C8" s="174"/>
      <c r="D8" s="114">
        <f>D16+D24+D32+D40</f>
        <v>950000</v>
      </c>
      <c r="E8" s="114"/>
      <c r="F8" s="114">
        <f t="shared" ref="F8:H8" si="0">F16+F24+F32+F40</f>
        <v>514000</v>
      </c>
      <c r="G8" s="114">
        <f t="shared" si="0"/>
        <v>341000</v>
      </c>
      <c r="H8" s="114">
        <f t="shared" si="0"/>
        <v>95000</v>
      </c>
      <c r="I8" s="114"/>
      <c r="J8" s="115"/>
      <c r="K8" s="115"/>
      <c r="L8" s="115"/>
      <c r="M8" s="115"/>
      <c r="N8" s="115"/>
      <c r="O8" s="115"/>
      <c r="P8" s="115"/>
      <c r="Q8" s="115"/>
      <c r="R8" s="115"/>
      <c r="S8" s="113"/>
      <c r="T8" s="80"/>
    </row>
    <row r="9" spans="1:20" s="18" customFormat="1" x14ac:dyDescent="0.3">
      <c r="A9" s="172"/>
      <c r="B9" s="174" t="s">
        <v>11</v>
      </c>
      <c r="C9" s="174"/>
      <c r="D9" s="114"/>
      <c r="E9" s="114"/>
      <c r="F9" s="114"/>
      <c r="G9" s="114"/>
      <c r="H9" s="114"/>
      <c r="I9" s="114"/>
      <c r="J9" s="115"/>
      <c r="K9" s="115"/>
      <c r="L9" s="115"/>
      <c r="M9" s="115"/>
      <c r="N9" s="115"/>
      <c r="O9" s="115"/>
      <c r="P9" s="115"/>
      <c r="Q9" s="115"/>
      <c r="R9" s="115"/>
      <c r="S9" s="113"/>
      <c r="T9" s="80"/>
    </row>
    <row r="10" spans="1:20" s="18" customFormat="1" x14ac:dyDescent="0.3">
      <c r="A10" s="172"/>
      <c r="B10" s="174" t="s">
        <v>12</v>
      </c>
      <c r="C10" s="174"/>
      <c r="D10" s="114">
        <f t="shared" ref="D10" si="1">D18+D26+D34+D42</f>
        <v>950000</v>
      </c>
      <c r="E10" s="114"/>
      <c r="F10" s="114">
        <f t="shared" ref="F10:H10" si="2">F18+F26+F34+F42</f>
        <v>514000</v>
      </c>
      <c r="G10" s="114">
        <f t="shared" si="2"/>
        <v>341000</v>
      </c>
      <c r="H10" s="114">
        <f t="shared" si="2"/>
        <v>95000</v>
      </c>
      <c r="I10" s="114"/>
      <c r="J10" s="115"/>
      <c r="K10" s="115"/>
      <c r="L10" s="115"/>
      <c r="M10" s="115"/>
      <c r="N10" s="115"/>
      <c r="O10" s="115"/>
      <c r="P10" s="115"/>
      <c r="Q10" s="115"/>
      <c r="R10" s="115"/>
      <c r="S10" s="113"/>
      <c r="T10" s="80"/>
    </row>
    <row r="11" spans="1:20" s="18" customFormat="1" x14ac:dyDescent="0.3">
      <c r="A11" s="172"/>
      <c r="B11" s="174" t="s">
        <v>37</v>
      </c>
      <c r="C11" s="174"/>
      <c r="D11" s="114"/>
      <c r="E11" s="114"/>
      <c r="F11" s="114"/>
      <c r="G11" s="114"/>
      <c r="H11" s="114"/>
      <c r="I11" s="114"/>
      <c r="J11" s="115"/>
      <c r="K11" s="115"/>
      <c r="L11" s="115"/>
      <c r="M11" s="115"/>
      <c r="N11" s="115"/>
      <c r="O11" s="115"/>
      <c r="P11" s="115"/>
      <c r="Q11" s="115"/>
      <c r="R11" s="115"/>
      <c r="S11" s="113"/>
      <c r="T11" s="80"/>
    </row>
    <row r="12" spans="1:20" s="18" customFormat="1" x14ac:dyDescent="0.3">
      <c r="A12" s="172"/>
      <c r="B12" s="174" t="s">
        <v>38</v>
      </c>
      <c r="C12" s="174"/>
      <c r="D12" s="114"/>
      <c r="E12" s="114"/>
      <c r="F12" s="114"/>
      <c r="G12" s="114"/>
      <c r="H12" s="114"/>
      <c r="I12" s="114"/>
      <c r="J12" s="115"/>
      <c r="K12" s="115"/>
      <c r="L12" s="115"/>
      <c r="M12" s="115"/>
      <c r="N12" s="115"/>
      <c r="O12" s="115"/>
      <c r="P12" s="115"/>
      <c r="Q12" s="115"/>
      <c r="R12" s="115"/>
      <c r="S12" s="113"/>
      <c r="T12" s="80"/>
    </row>
    <row r="13" spans="1:20" x14ac:dyDescent="0.3">
      <c r="A13" s="166" t="s">
        <v>1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8"/>
    </row>
    <row r="14" spans="1:20" s="18" customFormat="1" x14ac:dyDescent="0.3">
      <c r="A14" s="175"/>
      <c r="B14" s="178" t="s">
        <v>64</v>
      </c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80"/>
    </row>
    <row r="15" spans="1:20" s="18" customFormat="1" x14ac:dyDescent="0.3">
      <c r="A15" s="176"/>
      <c r="B15" s="179" t="s">
        <v>508</v>
      </c>
      <c r="C15" s="180" t="s">
        <v>65</v>
      </c>
      <c r="D15" s="181"/>
      <c r="E15" s="181"/>
      <c r="F15" s="181"/>
      <c r="G15" s="181"/>
      <c r="H15" s="181"/>
      <c r="I15" s="182"/>
      <c r="J15" s="164" t="s">
        <v>70</v>
      </c>
      <c r="K15" s="164" t="s">
        <v>40</v>
      </c>
      <c r="L15" s="164" t="s">
        <v>24</v>
      </c>
      <c r="M15" s="164" t="s">
        <v>52</v>
      </c>
      <c r="N15" s="183" t="s">
        <v>339</v>
      </c>
      <c r="O15" s="164" t="s">
        <v>41</v>
      </c>
      <c r="P15" s="164" t="s">
        <v>50</v>
      </c>
      <c r="Q15" s="164" t="s">
        <v>43</v>
      </c>
      <c r="R15" s="164"/>
      <c r="S15" s="165"/>
      <c r="T15" s="80"/>
    </row>
    <row r="16" spans="1:20" s="18" customFormat="1" ht="22.5" customHeight="1" x14ac:dyDescent="0.3">
      <c r="A16" s="176"/>
      <c r="B16" s="179"/>
      <c r="C16" s="148" t="s">
        <v>28</v>
      </c>
      <c r="D16" s="13">
        <f>SUM(E16:G16)</f>
        <v>261000</v>
      </c>
      <c r="E16" s="13"/>
      <c r="F16" s="13">
        <f t="shared" ref="F16:G16" si="3">SUM(F17:F20)</f>
        <v>156000</v>
      </c>
      <c r="G16" s="13">
        <f t="shared" si="3"/>
        <v>105000</v>
      </c>
      <c r="H16" s="11"/>
      <c r="I16" s="11"/>
      <c r="J16" s="164"/>
      <c r="K16" s="164"/>
      <c r="L16" s="164"/>
      <c r="M16" s="164"/>
      <c r="N16" s="183"/>
      <c r="O16" s="164"/>
      <c r="P16" s="164"/>
      <c r="Q16" s="164"/>
      <c r="R16" s="164"/>
      <c r="S16" s="165"/>
      <c r="T16" s="96" t="s">
        <v>422</v>
      </c>
    </row>
    <row r="17" spans="1:20" s="18" customFormat="1" x14ac:dyDescent="0.3">
      <c r="A17" s="176"/>
      <c r="B17" s="179"/>
      <c r="C17" s="148" t="s">
        <v>11</v>
      </c>
      <c r="D17" s="13"/>
      <c r="E17" s="11"/>
      <c r="F17" s="11"/>
      <c r="G17" s="11"/>
      <c r="H17" s="11"/>
      <c r="I17" s="11"/>
      <c r="J17" s="164"/>
      <c r="K17" s="164"/>
      <c r="L17" s="164"/>
      <c r="M17" s="164"/>
      <c r="N17" s="183"/>
      <c r="O17" s="164"/>
      <c r="P17" s="164"/>
      <c r="Q17" s="164"/>
      <c r="R17" s="164"/>
      <c r="S17" s="165"/>
      <c r="T17" s="80"/>
    </row>
    <row r="18" spans="1:20" s="18" customFormat="1" x14ac:dyDescent="0.3">
      <c r="A18" s="176"/>
      <c r="B18" s="179"/>
      <c r="C18" s="148" t="s">
        <v>12</v>
      </c>
      <c r="D18" s="13">
        <f>SUM(E18:G18)</f>
        <v>261000</v>
      </c>
      <c r="E18" s="13"/>
      <c r="F18" s="11">
        <v>156000</v>
      </c>
      <c r="G18" s="11">
        <v>105000</v>
      </c>
      <c r="H18" s="11"/>
      <c r="I18" s="11"/>
      <c r="J18" s="164"/>
      <c r="K18" s="164"/>
      <c r="L18" s="164"/>
      <c r="M18" s="164"/>
      <c r="N18" s="183"/>
      <c r="O18" s="164"/>
      <c r="P18" s="164"/>
      <c r="Q18" s="164"/>
      <c r="R18" s="164"/>
      <c r="S18" s="165"/>
      <c r="T18" s="80"/>
    </row>
    <row r="19" spans="1:20" s="18" customFormat="1" x14ac:dyDescent="0.3">
      <c r="A19" s="176"/>
      <c r="B19" s="179"/>
      <c r="C19" s="148" t="s">
        <v>37</v>
      </c>
      <c r="D19" s="13"/>
      <c r="E19" s="11"/>
      <c r="F19" s="11"/>
      <c r="G19" s="11"/>
      <c r="H19" s="11"/>
      <c r="I19" s="11"/>
      <c r="J19" s="164"/>
      <c r="K19" s="164"/>
      <c r="L19" s="164"/>
      <c r="M19" s="164"/>
      <c r="N19" s="183"/>
      <c r="O19" s="164"/>
      <c r="P19" s="164"/>
      <c r="Q19" s="164"/>
      <c r="R19" s="164"/>
      <c r="S19" s="165"/>
      <c r="T19" s="80"/>
    </row>
    <row r="20" spans="1:20" s="18" customFormat="1" x14ac:dyDescent="0.3">
      <c r="A20" s="177"/>
      <c r="B20" s="179"/>
      <c r="C20" s="148" t="s">
        <v>38</v>
      </c>
      <c r="D20" s="13"/>
      <c r="E20" s="11"/>
      <c r="F20" s="11"/>
      <c r="G20" s="11"/>
      <c r="H20" s="11"/>
      <c r="I20" s="11"/>
      <c r="J20" s="164"/>
      <c r="K20" s="164"/>
      <c r="L20" s="164"/>
      <c r="M20" s="164"/>
      <c r="N20" s="183"/>
      <c r="O20" s="164"/>
      <c r="P20" s="164"/>
      <c r="Q20" s="164"/>
      <c r="R20" s="164"/>
      <c r="S20" s="165"/>
      <c r="T20" s="80"/>
    </row>
    <row r="21" spans="1:20" x14ac:dyDescent="0.3">
      <c r="A21" s="166" t="s">
        <v>1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8"/>
    </row>
    <row r="22" spans="1:20" x14ac:dyDescent="0.3">
      <c r="A22" s="175"/>
      <c r="B22" s="178" t="s">
        <v>44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</row>
    <row r="23" spans="1:20" ht="23.25" customHeight="1" x14ac:dyDescent="0.3">
      <c r="A23" s="176"/>
      <c r="B23" s="179" t="s">
        <v>509</v>
      </c>
      <c r="C23" s="180" t="s">
        <v>131</v>
      </c>
      <c r="D23" s="181"/>
      <c r="E23" s="181"/>
      <c r="F23" s="181"/>
      <c r="G23" s="181"/>
      <c r="H23" s="181"/>
      <c r="I23" s="182"/>
      <c r="J23" s="164" t="s">
        <v>91</v>
      </c>
      <c r="K23" s="164" t="s">
        <v>40</v>
      </c>
      <c r="L23" s="164" t="s">
        <v>66</v>
      </c>
      <c r="M23" s="164" t="s">
        <v>52</v>
      </c>
      <c r="N23" s="183" t="s">
        <v>340</v>
      </c>
      <c r="O23" s="164" t="s">
        <v>41</v>
      </c>
      <c r="P23" s="164" t="s">
        <v>50</v>
      </c>
      <c r="Q23" s="164" t="s">
        <v>43</v>
      </c>
      <c r="R23" s="164"/>
      <c r="S23" s="165"/>
    </row>
    <row r="24" spans="1:20" ht="26.25" customHeight="1" x14ac:dyDescent="0.3">
      <c r="A24" s="176"/>
      <c r="B24" s="179"/>
      <c r="C24" s="148" t="s">
        <v>28</v>
      </c>
      <c r="D24" s="13">
        <f>SUM(E24:H24)</f>
        <v>395000</v>
      </c>
      <c r="E24" s="11"/>
      <c r="F24" s="11">
        <f t="shared" ref="F24:H24" si="4">SUM(F25:F28)</f>
        <v>150000</v>
      </c>
      <c r="G24" s="11">
        <f t="shared" si="4"/>
        <v>150000</v>
      </c>
      <c r="H24" s="11">
        <f t="shared" si="4"/>
        <v>95000</v>
      </c>
      <c r="I24" s="11"/>
      <c r="J24" s="164"/>
      <c r="K24" s="164"/>
      <c r="L24" s="164"/>
      <c r="M24" s="164"/>
      <c r="N24" s="183"/>
      <c r="O24" s="164"/>
      <c r="P24" s="164"/>
      <c r="Q24" s="164"/>
      <c r="R24" s="164"/>
      <c r="S24" s="165"/>
      <c r="T24" s="96" t="s">
        <v>422</v>
      </c>
    </row>
    <row r="25" spans="1:20" x14ac:dyDescent="0.3">
      <c r="A25" s="176"/>
      <c r="B25" s="179"/>
      <c r="C25" s="148" t="s">
        <v>11</v>
      </c>
      <c r="D25" s="13"/>
      <c r="E25" s="11"/>
      <c r="F25" s="11"/>
      <c r="G25" s="11"/>
      <c r="H25" s="11"/>
      <c r="I25" s="11"/>
      <c r="J25" s="164"/>
      <c r="K25" s="164"/>
      <c r="L25" s="164"/>
      <c r="M25" s="164"/>
      <c r="N25" s="183"/>
      <c r="O25" s="164"/>
      <c r="P25" s="164"/>
      <c r="Q25" s="164"/>
      <c r="R25" s="164"/>
      <c r="S25" s="165"/>
    </row>
    <row r="26" spans="1:20" x14ac:dyDescent="0.3">
      <c r="A26" s="176"/>
      <c r="B26" s="179"/>
      <c r="C26" s="148" t="s">
        <v>12</v>
      </c>
      <c r="D26" s="13">
        <f>SUM(E26:H26)</f>
        <v>395000</v>
      </c>
      <c r="E26" s="13"/>
      <c r="F26" s="11">
        <v>150000</v>
      </c>
      <c r="G26" s="11">
        <v>150000</v>
      </c>
      <c r="H26" s="11">
        <v>95000</v>
      </c>
      <c r="I26" s="11"/>
      <c r="J26" s="164"/>
      <c r="K26" s="164"/>
      <c r="L26" s="164"/>
      <c r="M26" s="164"/>
      <c r="N26" s="183"/>
      <c r="O26" s="164"/>
      <c r="P26" s="164"/>
      <c r="Q26" s="164"/>
      <c r="R26" s="164"/>
      <c r="S26" s="165"/>
    </row>
    <row r="27" spans="1:20" x14ac:dyDescent="0.3">
      <c r="A27" s="176"/>
      <c r="B27" s="179"/>
      <c r="C27" s="148" t="s">
        <v>37</v>
      </c>
      <c r="D27" s="13"/>
      <c r="E27" s="11"/>
      <c r="F27" s="11"/>
      <c r="G27" s="11"/>
      <c r="H27" s="11"/>
      <c r="I27" s="11"/>
      <c r="J27" s="164"/>
      <c r="K27" s="164"/>
      <c r="L27" s="164"/>
      <c r="M27" s="164"/>
      <c r="N27" s="183"/>
      <c r="O27" s="164"/>
      <c r="P27" s="164"/>
      <c r="Q27" s="164"/>
      <c r="R27" s="164"/>
      <c r="S27" s="165"/>
    </row>
    <row r="28" spans="1:20" x14ac:dyDescent="0.3">
      <c r="A28" s="177"/>
      <c r="B28" s="179"/>
      <c r="C28" s="148" t="s">
        <v>38</v>
      </c>
      <c r="D28" s="13"/>
      <c r="E28" s="11"/>
      <c r="F28" s="11"/>
      <c r="G28" s="11"/>
      <c r="H28" s="11"/>
      <c r="I28" s="11"/>
      <c r="J28" s="164"/>
      <c r="K28" s="164"/>
      <c r="L28" s="164"/>
      <c r="M28" s="164"/>
      <c r="N28" s="183"/>
      <c r="O28" s="164"/>
      <c r="P28" s="164"/>
      <c r="Q28" s="164"/>
      <c r="R28" s="164"/>
      <c r="S28" s="165"/>
    </row>
    <row r="29" spans="1:20" ht="19.5" customHeight="1" x14ac:dyDescent="0.3">
      <c r="A29" s="184" t="s">
        <v>3</v>
      </c>
      <c r="B29" s="184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</row>
    <row r="30" spans="1:20" ht="19.5" customHeight="1" x14ac:dyDescent="0.3">
      <c r="A30" s="175"/>
      <c r="B30" s="178" t="s">
        <v>44</v>
      </c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</row>
    <row r="31" spans="1:20" ht="38.25" customHeight="1" x14ac:dyDescent="0.3">
      <c r="A31" s="176"/>
      <c r="B31" s="179" t="s">
        <v>511</v>
      </c>
      <c r="C31" s="180" t="s">
        <v>125</v>
      </c>
      <c r="D31" s="181"/>
      <c r="E31" s="181"/>
      <c r="F31" s="181"/>
      <c r="G31" s="181"/>
      <c r="H31" s="181"/>
      <c r="I31" s="182"/>
      <c r="J31" s="164" t="s">
        <v>91</v>
      </c>
      <c r="K31" s="164" t="s">
        <v>40</v>
      </c>
      <c r="L31" s="164" t="s">
        <v>135</v>
      </c>
      <c r="M31" s="164" t="s">
        <v>3</v>
      </c>
      <c r="N31" s="183" t="s">
        <v>337</v>
      </c>
      <c r="O31" s="164" t="s">
        <v>41</v>
      </c>
      <c r="P31" s="164" t="s">
        <v>42</v>
      </c>
      <c r="Q31" s="164" t="s">
        <v>43</v>
      </c>
      <c r="R31" s="164"/>
      <c r="S31" s="165"/>
    </row>
    <row r="32" spans="1:20" ht="19.5" customHeight="1" x14ac:dyDescent="0.3">
      <c r="A32" s="176"/>
      <c r="B32" s="179"/>
      <c r="C32" s="148" t="s">
        <v>28</v>
      </c>
      <c r="D32" s="13">
        <f t="shared" ref="D32:G32" si="5">SUM(D33:D36)</f>
        <v>202000</v>
      </c>
      <c r="E32" s="11"/>
      <c r="F32" s="11">
        <f t="shared" si="5"/>
        <v>116000</v>
      </c>
      <c r="G32" s="11">
        <f t="shared" si="5"/>
        <v>86000</v>
      </c>
      <c r="H32" s="11"/>
      <c r="I32" s="11"/>
      <c r="J32" s="164"/>
      <c r="K32" s="164"/>
      <c r="L32" s="164"/>
      <c r="M32" s="164"/>
      <c r="N32" s="183"/>
      <c r="O32" s="164"/>
      <c r="P32" s="164"/>
      <c r="Q32" s="164"/>
      <c r="R32" s="164"/>
      <c r="S32" s="165"/>
    </row>
    <row r="33" spans="1:20" ht="19.5" customHeight="1" x14ac:dyDescent="0.3">
      <c r="A33" s="176"/>
      <c r="B33" s="179"/>
      <c r="C33" s="148" t="s">
        <v>11</v>
      </c>
      <c r="D33" s="13"/>
      <c r="E33" s="14"/>
      <c r="F33" s="14"/>
      <c r="G33" s="11"/>
      <c r="H33" s="11"/>
      <c r="I33" s="11"/>
      <c r="J33" s="164"/>
      <c r="K33" s="164"/>
      <c r="L33" s="164"/>
      <c r="M33" s="164"/>
      <c r="N33" s="183"/>
      <c r="O33" s="164"/>
      <c r="P33" s="164"/>
      <c r="Q33" s="164"/>
      <c r="R33" s="164"/>
      <c r="S33" s="165"/>
    </row>
    <row r="34" spans="1:20" ht="19.5" customHeight="1" x14ac:dyDescent="0.3">
      <c r="A34" s="176"/>
      <c r="B34" s="179"/>
      <c r="C34" s="148" t="s">
        <v>12</v>
      </c>
      <c r="D34" s="13">
        <f>SUM(E34:H34)</f>
        <v>202000</v>
      </c>
      <c r="E34" s="11"/>
      <c r="F34" s="15">
        <v>116000</v>
      </c>
      <c r="G34" s="15">
        <v>86000</v>
      </c>
      <c r="H34" s="11"/>
      <c r="I34" s="11"/>
      <c r="J34" s="164"/>
      <c r="K34" s="164"/>
      <c r="L34" s="164"/>
      <c r="M34" s="164"/>
      <c r="N34" s="183"/>
      <c r="O34" s="164"/>
      <c r="P34" s="164"/>
      <c r="Q34" s="164"/>
      <c r="R34" s="164"/>
      <c r="S34" s="165"/>
    </row>
    <row r="35" spans="1:20" ht="19.5" customHeight="1" x14ac:dyDescent="0.3">
      <c r="A35" s="176"/>
      <c r="B35" s="179"/>
      <c r="C35" s="148" t="s">
        <v>37</v>
      </c>
      <c r="D35" s="13"/>
      <c r="E35" s="16"/>
      <c r="F35" s="16"/>
      <c r="G35" s="11"/>
      <c r="H35" s="11"/>
      <c r="I35" s="11"/>
      <c r="J35" s="164"/>
      <c r="K35" s="164"/>
      <c r="L35" s="164"/>
      <c r="M35" s="164"/>
      <c r="N35" s="183"/>
      <c r="O35" s="164"/>
      <c r="P35" s="164"/>
      <c r="Q35" s="164"/>
      <c r="R35" s="164"/>
      <c r="S35" s="165"/>
    </row>
    <row r="36" spans="1:20" ht="19.5" customHeight="1" x14ac:dyDescent="0.3">
      <c r="A36" s="177"/>
      <c r="B36" s="179"/>
      <c r="C36" s="148" t="s">
        <v>38</v>
      </c>
      <c r="D36" s="13"/>
      <c r="E36" s="11"/>
      <c r="F36" s="11"/>
      <c r="G36" s="11"/>
      <c r="H36" s="11"/>
      <c r="I36" s="11"/>
      <c r="J36" s="164"/>
      <c r="K36" s="164"/>
      <c r="L36" s="164"/>
      <c r="M36" s="164"/>
      <c r="N36" s="183"/>
      <c r="O36" s="164"/>
      <c r="P36" s="164"/>
      <c r="Q36" s="164"/>
      <c r="R36" s="164"/>
      <c r="S36" s="165"/>
    </row>
    <row r="37" spans="1:20" x14ac:dyDescent="0.3">
      <c r="A37" s="166" t="s">
        <v>3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8"/>
    </row>
    <row r="38" spans="1:20" x14ac:dyDescent="0.3">
      <c r="A38" s="175"/>
      <c r="B38" s="195" t="s">
        <v>44</v>
      </c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7"/>
    </row>
    <row r="39" spans="1:20" ht="42.75" customHeight="1" x14ac:dyDescent="0.3">
      <c r="A39" s="176"/>
      <c r="B39" s="198" t="s">
        <v>512</v>
      </c>
      <c r="C39" s="180" t="s">
        <v>127</v>
      </c>
      <c r="D39" s="181"/>
      <c r="E39" s="181"/>
      <c r="F39" s="181"/>
      <c r="G39" s="181"/>
      <c r="H39" s="181"/>
      <c r="I39" s="182"/>
      <c r="J39" s="192" t="s">
        <v>91</v>
      </c>
      <c r="K39" s="192" t="s">
        <v>40</v>
      </c>
      <c r="L39" s="192" t="s">
        <v>133</v>
      </c>
      <c r="M39" s="192" t="s">
        <v>3</v>
      </c>
      <c r="N39" s="189" t="s">
        <v>335</v>
      </c>
      <c r="O39" s="192" t="s">
        <v>41</v>
      </c>
      <c r="P39" s="192" t="s">
        <v>42</v>
      </c>
      <c r="Q39" s="192" t="s">
        <v>43</v>
      </c>
      <c r="R39" s="192"/>
      <c r="S39" s="192"/>
    </row>
    <row r="40" spans="1:20" ht="15.75" customHeight="1" x14ac:dyDescent="0.3">
      <c r="A40" s="176"/>
      <c r="B40" s="199"/>
      <c r="C40" s="148" t="s">
        <v>28</v>
      </c>
      <c r="D40" s="13">
        <f t="shared" ref="D40:F40" si="6">SUM(D41:D44)</f>
        <v>92000</v>
      </c>
      <c r="E40" s="11"/>
      <c r="F40" s="11">
        <f t="shared" si="6"/>
        <v>92000</v>
      </c>
      <c r="G40" s="11"/>
      <c r="H40" s="11"/>
      <c r="I40" s="11"/>
      <c r="J40" s="193"/>
      <c r="K40" s="193"/>
      <c r="L40" s="193"/>
      <c r="M40" s="193"/>
      <c r="N40" s="190"/>
      <c r="O40" s="193"/>
      <c r="P40" s="193"/>
      <c r="Q40" s="193"/>
      <c r="R40" s="193"/>
      <c r="S40" s="193"/>
      <c r="T40" s="82" t="s">
        <v>440</v>
      </c>
    </row>
    <row r="41" spans="1:20" ht="15.75" customHeight="1" x14ac:dyDescent="0.3">
      <c r="A41" s="176"/>
      <c r="B41" s="199"/>
      <c r="C41" s="148" t="s">
        <v>11</v>
      </c>
      <c r="D41" s="13"/>
      <c r="E41" s="11"/>
      <c r="F41" s="11"/>
      <c r="G41" s="11"/>
      <c r="H41" s="11"/>
      <c r="I41" s="11"/>
      <c r="J41" s="193"/>
      <c r="K41" s="193"/>
      <c r="L41" s="193"/>
      <c r="M41" s="193"/>
      <c r="N41" s="190"/>
      <c r="O41" s="193"/>
      <c r="P41" s="193"/>
      <c r="Q41" s="193"/>
      <c r="R41" s="193"/>
      <c r="S41" s="193"/>
    </row>
    <row r="42" spans="1:20" ht="15.75" customHeight="1" x14ac:dyDescent="0.3">
      <c r="A42" s="176"/>
      <c r="B42" s="199"/>
      <c r="C42" s="148" t="s">
        <v>12</v>
      </c>
      <c r="D42" s="13">
        <f>SUM(E42:H42)</f>
        <v>92000</v>
      </c>
      <c r="E42" s="11"/>
      <c r="F42" s="11">
        <v>92000</v>
      </c>
      <c r="G42" s="11"/>
      <c r="H42" s="11"/>
      <c r="I42" s="11"/>
      <c r="J42" s="193"/>
      <c r="K42" s="193"/>
      <c r="L42" s="193"/>
      <c r="M42" s="193"/>
      <c r="N42" s="190"/>
      <c r="O42" s="193"/>
      <c r="P42" s="193"/>
      <c r="Q42" s="193"/>
      <c r="R42" s="193"/>
      <c r="S42" s="193"/>
    </row>
    <row r="43" spans="1:20" ht="15.75" customHeight="1" x14ac:dyDescent="0.3">
      <c r="A43" s="176"/>
      <c r="B43" s="199"/>
      <c r="C43" s="148" t="s">
        <v>37</v>
      </c>
      <c r="D43" s="13"/>
      <c r="E43" s="11"/>
      <c r="F43" s="11"/>
      <c r="G43" s="11"/>
      <c r="H43" s="11"/>
      <c r="I43" s="11"/>
      <c r="J43" s="193"/>
      <c r="K43" s="193"/>
      <c r="L43" s="193"/>
      <c r="M43" s="193"/>
      <c r="N43" s="190"/>
      <c r="O43" s="193"/>
      <c r="P43" s="193"/>
      <c r="Q43" s="193"/>
      <c r="R43" s="193"/>
      <c r="S43" s="193"/>
    </row>
    <row r="44" spans="1:20" ht="15.75" customHeight="1" x14ac:dyDescent="0.3">
      <c r="A44" s="177"/>
      <c r="B44" s="200"/>
      <c r="C44" s="148" t="s">
        <v>38</v>
      </c>
      <c r="D44" s="13"/>
      <c r="E44" s="11"/>
      <c r="F44" s="11"/>
      <c r="G44" s="11"/>
      <c r="H44" s="11"/>
      <c r="I44" s="11"/>
      <c r="J44" s="194"/>
      <c r="K44" s="194"/>
      <c r="L44" s="194"/>
      <c r="M44" s="194"/>
      <c r="N44" s="191"/>
      <c r="O44" s="194"/>
      <c r="P44" s="194"/>
      <c r="Q44" s="194"/>
      <c r="R44" s="194"/>
      <c r="S44" s="194"/>
    </row>
    <row r="45" spans="1:20" s="18" customFormat="1" ht="19.5" x14ac:dyDescent="0.3">
      <c r="A45" s="172" t="s">
        <v>378</v>
      </c>
      <c r="B45" s="188" t="s">
        <v>486</v>
      </c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13"/>
      <c r="T45" s="80"/>
    </row>
    <row r="46" spans="1:20" s="18" customFormat="1" x14ac:dyDescent="0.3">
      <c r="A46" s="172"/>
      <c r="B46" s="174" t="s">
        <v>28</v>
      </c>
      <c r="C46" s="174"/>
      <c r="D46" s="114">
        <f>D54+D62+D70+D78+D86</f>
        <v>1506785</v>
      </c>
      <c r="E46" s="114"/>
      <c r="F46" s="114">
        <f t="shared" ref="F46:G46" si="7">F54+F62+F70+F78+F86</f>
        <v>694483</v>
      </c>
      <c r="G46" s="114">
        <f t="shared" si="7"/>
        <v>812302</v>
      </c>
      <c r="H46" s="114"/>
      <c r="I46" s="114"/>
      <c r="J46" s="115"/>
      <c r="K46" s="115"/>
      <c r="L46" s="115"/>
      <c r="M46" s="115"/>
      <c r="N46" s="115"/>
      <c r="O46" s="115"/>
      <c r="P46" s="115"/>
      <c r="Q46" s="115"/>
      <c r="R46" s="115"/>
      <c r="S46" s="113"/>
      <c r="T46" s="80"/>
    </row>
    <row r="47" spans="1:20" s="18" customFormat="1" x14ac:dyDescent="0.3">
      <c r="A47" s="172"/>
      <c r="B47" s="174" t="s">
        <v>11</v>
      </c>
      <c r="C47" s="174"/>
      <c r="D47" s="114"/>
      <c r="E47" s="114"/>
      <c r="F47" s="114"/>
      <c r="G47" s="114"/>
      <c r="H47" s="114"/>
      <c r="I47" s="114"/>
      <c r="J47" s="115"/>
      <c r="K47" s="115"/>
      <c r="L47" s="115"/>
      <c r="M47" s="115"/>
      <c r="N47" s="115"/>
      <c r="O47" s="115"/>
      <c r="P47" s="115"/>
      <c r="Q47" s="115"/>
      <c r="R47" s="115"/>
      <c r="S47" s="113"/>
      <c r="T47" s="80"/>
    </row>
    <row r="48" spans="1:20" s="18" customFormat="1" x14ac:dyDescent="0.3">
      <c r="A48" s="172"/>
      <c r="B48" s="174" t="s">
        <v>12</v>
      </c>
      <c r="C48" s="174"/>
      <c r="D48" s="114">
        <f t="shared" ref="D48" si="8">D56+D64+D72+D80+D88</f>
        <v>1506785</v>
      </c>
      <c r="E48" s="114"/>
      <c r="F48" s="114">
        <f t="shared" ref="F48:G48" si="9">F56+F64+F72+F80+F88</f>
        <v>694483</v>
      </c>
      <c r="G48" s="114">
        <f t="shared" si="9"/>
        <v>812302</v>
      </c>
      <c r="H48" s="114"/>
      <c r="I48" s="114"/>
      <c r="J48" s="115"/>
      <c r="K48" s="115"/>
      <c r="L48" s="115"/>
      <c r="M48" s="115"/>
      <c r="N48" s="115"/>
      <c r="O48" s="115"/>
      <c r="P48" s="115"/>
      <c r="Q48" s="115"/>
      <c r="R48" s="115"/>
      <c r="S48" s="113"/>
      <c r="T48" s="80"/>
    </row>
    <row r="49" spans="1:116" s="18" customFormat="1" x14ac:dyDescent="0.3">
      <c r="A49" s="172"/>
      <c r="B49" s="174" t="s">
        <v>37</v>
      </c>
      <c r="C49" s="174"/>
      <c r="D49" s="114"/>
      <c r="E49" s="114"/>
      <c r="F49" s="114"/>
      <c r="G49" s="114"/>
      <c r="H49" s="114"/>
      <c r="I49" s="114"/>
      <c r="J49" s="115"/>
      <c r="K49" s="115"/>
      <c r="L49" s="115"/>
      <c r="M49" s="115"/>
      <c r="N49" s="115"/>
      <c r="O49" s="115"/>
      <c r="P49" s="115"/>
      <c r="Q49" s="115"/>
      <c r="R49" s="115"/>
      <c r="S49" s="113"/>
      <c r="T49" s="80"/>
    </row>
    <row r="50" spans="1:116" s="18" customFormat="1" x14ac:dyDescent="0.3">
      <c r="A50" s="172"/>
      <c r="B50" s="174" t="s">
        <v>38</v>
      </c>
      <c r="C50" s="174"/>
      <c r="D50" s="114"/>
      <c r="E50" s="114"/>
      <c r="F50" s="114"/>
      <c r="G50" s="114"/>
      <c r="H50" s="114"/>
      <c r="I50" s="114"/>
      <c r="J50" s="115"/>
      <c r="K50" s="115"/>
      <c r="L50" s="115"/>
      <c r="M50" s="115"/>
      <c r="N50" s="115"/>
      <c r="O50" s="115"/>
      <c r="P50" s="115"/>
      <c r="Q50" s="115"/>
      <c r="R50" s="115"/>
      <c r="S50" s="113"/>
      <c r="T50" s="80"/>
    </row>
    <row r="51" spans="1:116" x14ac:dyDescent="0.3">
      <c r="A51" s="185" t="s">
        <v>1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7"/>
    </row>
    <row r="52" spans="1:116" ht="36" customHeight="1" x14ac:dyDescent="0.3">
      <c r="A52" s="201"/>
      <c r="B52" s="178" t="s">
        <v>145</v>
      </c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</row>
    <row r="53" spans="1:116" x14ac:dyDescent="0.3">
      <c r="A53" s="202"/>
      <c r="B53" s="179" t="s">
        <v>514</v>
      </c>
      <c r="C53" s="204" t="s">
        <v>67</v>
      </c>
      <c r="D53" s="204"/>
      <c r="E53" s="204"/>
      <c r="F53" s="204"/>
      <c r="G53" s="204"/>
      <c r="H53" s="204"/>
      <c r="I53" s="153"/>
      <c r="J53" s="164" t="s">
        <v>70</v>
      </c>
      <c r="K53" s="164" t="s">
        <v>40</v>
      </c>
      <c r="L53" s="164" t="s">
        <v>23</v>
      </c>
      <c r="M53" s="164" t="s">
        <v>52</v>
      </c>
      <c r="N53" s="183" t="s">
        <v>341</v>
      </c>
      <c r="O53" s="164" t="s">
        <v>41</v>
      </c>
      <c r="P53" s="164" t="s">
        <v>50</v>
      </c>
      <c r="Q53" s="164" t="s">
        <v>43</v>
      </c>
      <c r="R53" s="164" t="s">
        <v>140</v>
      </c>
      <c r="S53" s="164" t="s">
        <v>140</v>
      </c>
    </row>
    <row r="54" spans="1:116" x14ac:dyDescent="0.3">
      <c r="A54" s="202"/>
      <c r="B54" s="179"/>
      <c r="C54" s="148" t="s">
        <v>28</v>
      </c>
      <c r="D54" s="13">
        <f>SUM(E54:H54)</f>
        <v>60000</v>
      </c>
      <c r="E54" s="11"/>
      <c r="F54" s="11">
        <f t="shared" ref="F54" si="10">SUM(F55:F58)</f>
        <v>60000</v>
      </c>
      <c r="G54" s="11"/>
      <c r="H54" s="11"/>
      <c r="I54" s="11"/>
      <c r="J54" s="164"/>
      <c r="K54" s="164"/>
      <c r="L54" s="164"/>
      <c r="M54" s="164"/>
      <c r="N54" s="183"/>
      <c r="O54" s="164"/>
      <c r="P54" s="164"/>
      <c r="Q54" s="164"/>
      <c r="R54" s="164"/>
      <c r="S54" s="164"/>
    </row>
    <row r="55" spans="1:116" x14ac:dyDescent="0.3">
      <c r="A55" s="202"/>
      <c r="B55" s="179"/>
      <c r="C55" s="148" t="s">
        <v>11</v>
      </c>
      <c r="D55" s="13"/>
      <c r="E55" s="11"/>
      <c r="F55" s="11"/>
      <c r="G55" s="11"/>
      <c r="H55" s="11"/>
      <c r="I55" s="11"/>
      <c r="J55" s="164"/>
      <c r="K55" s="164"/>
      <c r="L55" s="164"/>
      <c r="M55" s="164"/>
      <c r="N55" s="183"/>
      <c r="O55" s="164"/>
      <c r="P55" s="164"/>
      <c r="Q55" s="164"/>
      <c r="R55" s="164"/>
      <c r="S55" s="164"/>
    </row>
    <row r="56" spans="1:116" x14ac:dyDescent="0.3">
      <c r="A56" s="202"/>
      <c r="B56" s="179"/>
      <c r="C56" s="148" t="s">
        <v>12</v>
      </c>
      <c r="D56" s="13">
        <f>SUM(E56:H56)</f>
        <v>60000</v>
      </c>
      <c r="E56" s="11"/>
      <c r="F56" s="11">
        <v>60000</v>
      </c>
      <c r="G56" s="11"/>
      <c r="H56" s="11"/>
      <c r="I56" s="11"/>
      <c r="J56" s="164"/>
      <c r="K56" s="164"/>
      <c r="L56" s="164"/>
      <c r="M56" s="164"/>
      <c r="N56" s="183"/>
      <c r="O56" s="164"/>
      <c r="P56" s="164"/>
      <c r="Q56" s="164"/>
      <c r="R56" s="164"/>
      <c r="S56" s="164"/>
    </row>
    <row r="57" spans="1:116" x14ac:dyDescent="0.3">
      <c r="A57" s="202"/>
      <c r="B57" s="179"/>
      <c r="C57" s="148" t="s">
        <v>37</v>
      </c>
      <c r="D57" s="13"/>
      <c r="E57" s="11"/>
      <c r="F57" s="11"/>
      <c r="G57" s="11"/>
      <c r="H57" s="11"/>
      <c r="I57" s="11"/>
      <c r="J57" s="164"/>
      <c r="K57" s="164"/>
      <c r="L57" s="164"/>
      <c r="M57" s="164"/>
      <c r="N57" s="183"/>
      <c r="O57" s="164"/>
      <c r="P57" s="164"/>
      <c r="Q57" s="164"/>
      <c r="R57" s="164"/>
      <c r="S57" s="164"/>
    </row>
    <row r="58" spans="1:116" s="77" customFormat="1" ht="19.5" x14ac:dyDescent="0.3">
      <c r="A58" s="203"/>
      <c r="B58" s="179"/>
      <c r="C58" s="148" t="s">
        <v>38</v>
      </c>
      <c r="D58" s="13"/>
      <c r="E58" s="11"/>
      <c r="F58" s="11"/>
      <c r="G58" s="11"/>
      <c r="H58" s="11"/>
      <c r="I58" s="11"/>
      <c r="J58" s="164"/>
      <c r="K58" s="164"/>
      <c r="L58" s="164"/>
      <c r="M58" s="164"/>
      <c r="N58" s="183"/>
      <c r="O58" s="164"/>
      <c r="P58" s="164"/>
      <c r="Q58" s="164"/>
      <c r="R58" s="164"/>
      <c r="S58" s="164"/>
      <c r="T58" s="82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</row>
    <row r="59" spans="1:116" s="77" customFormat="1" ht="19.5" x14ac:dyDescent="0.3">
      <c r="A59" s="185" t="s">
        <v>1</v>
      </c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7"/>
      <c r="T59" s="82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</row>
    <row r="60" spans="1:116" s="77" customFormat="1" ht="33" customHeight="1" x14ac:dyDescent="0.3">
      <c r="A60" s="201"/>
      <c r="B60" s="178" t="s">
        <v>145</v>
      </c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82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</row>
    <row r="61" spans="1:116" s="77" customFormat="1" ht="18.75" customHeight="1" x14ac:dyDescent="0.3">
      <c r="A61" s="202"/>
      <c r="B61" s="179" t="s">
        <v>521</v>
      </c>
      <c r="C61" s="204" t="s">
        <v>372</v>
      </c>
      <c r="D61" s="204"/>
      <c r="E61" s="204"/>
      <c r="F61" s="204"/>
      <c r="G61" s="204"/>
      <c r="H61" s="204"/>
      <c r="I61" s="153"/>
      <c r="J61" s="164" t="s">
        <v>99</v>
      </c>
      <c r="K61" s="164" t="s">
        <v>40</v>
      </c>
      <c r="L61" s="164" t="s">
        <v>373</v>
      </c>
      <c r="M61" s="164" t="s">
        <v>1</v>
      </c>
      <c r="N61" s="183" t="s">
        <v>139</v>
      </c>
      <c r="O61" s="164" t="s">
        <v>41</v>
      </c>
      <c r="P61" s="164" t="s">
        <v>74</v>
      </c>
      <c r="Q61" s="164" t="s">
        <v>58</v>
      </c>
      <c r="R61" s="164" t="s">
        <v>140</v>
      </c>
      <c r="S61" s="164" t="s">
        <v>140</v>
      </c>
      <c r="T61" s="82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</row>
    <row r="62" spans="1:116" s="77" customFormat="1" ht="19.5" x14ac:dyDescent="0.3">
      <c r="A62" s="202"/>
      <c r="B62" s="179"/>
      <c r="C62" s="148" t="s">
        <v>28</v>
      </c>
      <c r="D62" s="13">
        <f>SUM(E62:H62)</f>
        <v>300000</v>
      </c>
      <c r="E62" s="11"/>
      <c r="F62" s="11">
        <f t="shared" ref="F62:G62" si="11">SUM(F63:F66)</f>
        <v>120000</v>
      </c>
      <c r="G62" s="11">
        <f t="shared" si="11"/>
        <v>180000</v>
      </c>
      <c r="H62" s="11"/>
      <c r="I62" s="11"/>
      <c r="J62" s="164"/>
      <c r="K62" s="164"/>
      <c r="L62" s="164"/>
      <c r="M62" s="164"/>
      <c r="N62" s="183"/>
      <c r="O62" s="164"/>
      <c r="P62" s="164"/>
      <c r="Q62" s="164"/>
      <c r="R62" s="164"/>
      <c r="S62" s="164"/>
      <c r="T62" s="82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</row>
    <row r="63" spans="1:116" s="77" customFormat="1" ht="19.5" x14ac:dyDescent="0.3">
      <c r="A63" s="202"/>
      <c r="B63" s="179"/>
      <c r="C63" s="148" t="s">
        <v>11</v>
      </c>
      <c r="D63" s="13"/>
      <c r="E63" s="11"/>
      <c r="F63" s="11"/>
      <c r="G63" s="11"/>
      <c r="H63" s="11"/>
      <c r="I63" s="11"/>
      <c r="J63" s="164"/>
      <c r="K63" s="164"/>
      <c r="L63" s="164"/>
      <c r="M63" s="164"/>
      <c r="N63" s="183"/>
      <c r="O63" s="164"/>
      <c r="P63" s="164"/>
      <c r="Q63" s="164"/>
      <c r="R63" s="164"/>
      <c r="S63" s="164"/>
      <c r="T63" s="82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</row>
    <row r="64" spans="1:116" s="77" customFormat="1" ht="19.5" x14ac:dyDescent="0.3">
      <c r="A64" s="202"/>
      <c r="B64" s="179"/>
      <c r="C64" s="148" t="s">
        <v>12</v>
      </c>
      <c r="D64" s="13">
        <f>SUM(E64:H64)</f>
        <v>300000</v>
      </c>
      <c r="E64" s="11"/>
      <c r="F64" s="11">
        <v>120000</v>
      </c>
      <c r="G64" s="11">
        <v>180000</v>
      </c>
      <c r="H64" s="11"/>
      <c r="I64" s="11"/>
      <c r="J64" s="164"/>
      <c r="K64" s="164"/>
      <c r="L64" s="164"/>
      <c r="M64" s="164"/>
      <c r="N64" s="183"/>
      <c r="O64" s="164"/>
      <c r="P64" s="164"/>
      <c r="Q64" s="164"/>
      <c r="R64" s="164"/>
      <c r="S64" s="164"/>
      <c r="T64" s="82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</row>
    <row r="65" spans="1:116" s="77" customFormat="1" ht="19.5" x14ac:dyDescent="0.3">
      <c r="A65" s="202"/>
      <c r="B65" s="179"/>
      <c r="C65" s="148" t="s">
        <v>37</v>
      </c>
      <c r="D65" s="13"/>
      <c r="E65" s="11"/>
      <c r="F65" s="11"/>
      <c r="G65" s="11"/>
      <c r="H65" s="11"/>
      <c r="I65" s="11"/>
      <c r="J65" s="164"/>
      <c r="K65" s="164"/>
      <c r="L65" s="164"/>
      <c r="M65" s="164"/>
      <c r="N65" s="183"/>
      <c r="O65" s="164"/>
      <c r="P65" s="164"/>
      <c r="Q65" s="164"/>
      <c r="R65" s="164"/>
      <c r="S65" s="164"/>
      <c r="T65" s="82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</row>
    <row r="66" spans="1:116" s="77" customFormat="1" ht="19.5" x14ac:dyDescent="0.3">
      <c r="A66" s="203"/>
      <c r="B66" s="179"/>
      <c r="C66" s="148" t="s">
        <v>38</v>
      </c>
      <c r="D66" s="13"/>
      <c r="E66" s="11"/>
      <c r="F66" s="11"/>
      <c r="G66" s="11"/>
      <c r="H66" s="11"/>
      <c r="I66" s="11"/>
      <c r="J66" s="164"/>
      <c r="K66" s="164"/>
      <c r="L66" s="164"/>
      <c r="M66" s="164"/>
      <c r="N66" s="183"/>
      <c r="O66" s="164"/>
      <c r="P66" s="164"/>
      <c r="Q66" s="164"/>
      <c r="R66" s="164"/>
      <c r="S66" s="164"/>
      <c r="T66" s="82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</row>
    <row r="67" spans="1:116" s="77" customFormat="1" ht="19.5" x14ac:dyDescent="0.3">
      <c r="A67" s="185" t="s">
        <v>1</v>
      </c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7"/>
      <c r="T67" s="82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</row>
    <row r="68" spans="1:116" s="77" customFormat="1" ht="36" customHeight="1" x14ac:dyDescent="0.3">
      <c r="A68" s="201"/>
      <c r="B68" s="178" t="s">
        <v>145</v>
      </c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82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</row>
    <row r="69" spans="1:116" s="77" customFormat="1" ht="19.5" x14ac:dyDescent="0.3">
      <c r="A69" s="202"/>
      <c r="B69" s="179" t="s">
        <v>523</v>
      </c>
      <c r="C69" s="204" t="s">
        <v>146</v>
      </c>
      <c r="D69" s="204"/>
      <c r="E69" s="204"/>
      <c r="F69" s="204"/>
      <c r="G69" s="204"/>
      <c r="H69" s="204"/>
      <c r="I69" s="153"/>
      <c r="J69" s="164" t="s">
        <v>99</v>
      </c>
      <c r="K69" s="164" t="s">
        <v>40</v>
      </c>
      <c r="L69" s="164" t="s">
        <v>22</v>
      </c>
      <c r="M69" s="164" t="s">
        <v>52</v>
      </c>
      <c r="N69" s="183" t="s">
        <v>345</v>
      </c>
      <c r="O69" s="164" t="s">
        <v>41</v>
      </c>
      <c r="P69" s="164" t="s">
        <v>73</v>
      </c>
      <c r="Q69" s="164" t="s">
        <v>58</v>
      </c>
      <c r="R69" s="164" t="s">
        <v>140</v>
      </c>
      <c r="S69" s="164" t="s">
        <v>140</v>
      </c>
      <c r="T69" s="82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</row>
    <row r="70" spans="1:116" s="77" customFormat="1" ht="18.75" customHeight="1" x14ac:dyDescent="0.3">
      <c r="A70" s="202"/>
      <c r="B70" s="179"/>
      <c r="C70" s="148" t="s">
        <v>28</v>
      </c>
      <c r="D70" s="13">
        <f>SUM(E70:H70)</f>
        <v>724605</v>
      </c>
      <c r="E70" s="11"/>
      <c r="F70" s="11">
        <f t="shared" ref="F70:G70" si="12">SUM(F71:F74)</f>
        <v>362303</v>
      </c>
      <c r="G70" s="11">
        <f t="shared" si="12"/>
        <v>362302</v>
      </c>
      <c r="H70" s="11"/>
      <c r="I70" s="11"/>
      <c r="J70" s="164"/>
      <c r="K70" s="164"/>
      <c r="L70" s="164"/>
      <c r="M70" s="164"/>
      <c r="N70" s="183"/>
      <c r="O70" s="164"/>
      <c r="P70" s="164"/>
      <c r="Q70" s="164"/>
      <c r="R70" s="164"/>
      <c r="S70" s="164"/>
      <c r="T70" s="88" t="s">
        <v>478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</row>
    <row r="71" spans="1:116" s="77" customFormat="1" ht="19.5" x14ac:dyDescent="0.3">
      <c r="A71" s="202"/>
      <c r="B71" s="179"/>
      <c r="C71" s="148" t="s">
        <v>11</v>
      </c>
      <c r="D71" s="13"/>
      <c r="E71" s="11"/>
      <c r="F71" s="11"/>
      <c r="G71" s="11"/>
      <c r="H71" s="11"/>
      <c r="I71" s="11"/>
      <c r="J71" s="164"/>
      <c r="K71" s="164"/>
      <c r="L71" s="164"/>
      <c r="M71" s="164"/>
      <c r="N71" s="183"/>
      <c r="O71" s="164"/>
      <c r="P71" s="164"/>
      <c r="Q71" s="164"/>
      <c r="R71" s="164"/>
      <c r="S71" s="164"/>
      <c r="T71" s="82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</row>
    <row r="72" spans="1:116" s="77" customFormat="1" ht="19.5" x14ac:dyDescent="0.3">
      <c r="A72" s="202"/>
      <c r="B72" s="179"/>
      <c r="C72" s="148" t="s">
        <v>12</v>
      </c>
      <c r="D72" s="13">
        <f>SUM(E72:H72)</f>
        <v>724605</v>
      </c>
      <c r="E72" s="11"/>
      <c r="F72" s="11">
        <v>362303</v>
      </c>
      <c r="G72" s="11">
        <v>362302</v>
      </c>
      <c r="H72" s="11"/>
      <c r="I72" s="11"/>
      <c r="J72" s="164"/>
      <c r="K72" s="164"/>
      <c r="L72" s="164"/>
      <c r="M72" s="164"/>
      <c r="N72" s="183"/>
      <c r="O72" s="164"/>
      <c r="P72" s="164"/>
      <c r="Q72" s="164"/>
      <c r="R72" s="164"/>
      <c r="S72" s="164"/>
      <c r="T72" s="82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</row>
    <row r="73" spans="1:116" s="77" customFormat="1" ht="19.5" x14ac:dyDescent="0.3">
      <c r="A73" s="202"/>
      <c r="B73" s="179"/>
      <c r="C73" s="148" t="s">
        <v>37</v>
      </c>
      <c r="D73" s="13"/>
      <c r="E73" s="11"/>
      <c r="F73" s="11"/>
      <c r="G73" s="11"/>
      <c r="H73" s="11"/>
      <c r="I73" s="11"/>
      <c r="J73" s="164"/>
      <c r="K73" s="164"/>
      <c r="L73" s="164"/>
      <c r="M73" s="164"/>
      <c r="N73" s="183"/>
      <c r="O73" s="164"/>
      <c r="P73" s="164"/>
      <c r="Q73" s="164"/>
      <c r="R73" s="164"/>
      <c r="S73" s="164"/>
      <c r="T73" s="82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</row>
    <row r="74" spans="1:116" s="77" customFormat="1" ht="19.5" x14ac:dyDescent="0.3">
      <c r="A74" s="203"/>
      <c r="B74" s="179"/>
      <c r="C74" s="148" t="s">
        <v>38</v>
      </c>
      <c r="D74" s="13"/>
      <c r="E74" s="11"/>
      <c r="F74" s="11"/>
      <c r="G74" s="11"/>
      <c r="H74" s="11"/>
      <c r="I74" s="11"/>
      <c r="J74" s="164"/>
      <c r="K74" s="164"/>
      <c r="L74" s="164"/>
      <c r="M74" s="164"/>
      <c r="N74" s="183"/>
      <c r="O74" s="164"/>
      <c r="P74" s="164"/>
      <c r="Q74" s="164"/>
      <c r="R74" s="164"/>
      <c r="S74" s="164"/>
      <c r="T74" s="82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</row>
    <row r="75" spans="1:116" s="77" customFormat="1" ht="19.5" x14ac:dyDescent="0.3">
      <c r="A75" s="185" t="s">
        <v>1</v>
      </c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7"/>
      <c r="T75" s="82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</row>
    <row r="76" spans="1:116" s="77" customFormat="1" ht="36" customHeight="1" x14ac:dyDescent="0.3">
      <c r="A76" s="201"/>
      <c r="B76" s="178" t="s">
        <v>145</v>
      </c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82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</row>
    <row r="77" spans="1:116" s="77" customFormat="1" ht="19.5" x14ac:dyDescent="0.3">
      <c r="A77" s="202"/>
      <c r="B77" s="179" t="s">
        <v>524</v>
      </c>
      <c r="C77" s="204" t="s">
        <v>359</v>
      </c>
      <c r="D77" s="204"/>
      <c r="E77" s="204"/>
      <c r="F77" s="204"/>
      <c r="G77" s="204"/>
      <c r="H77" s="204"/>
      <c r="I77" s="153"/>
      <c r="J77" s="164" t="s">
        <v>99</v>
      </c>
      <c r="K77" s="164" t="s">
        <v>40</v>
      </c>
      <c r="L77" s="164" t="s">
        <v>16</v>
      </c>
      <c r="M77" s="164" t="s">
        <v>1</v>
      </c>
      <c r="N77" s="183" t="s">
        <v>139</v>
      </c>
      <c r="O77" s="164" t="s">
        <v>41</v>
      </c>
      <c r="P77" s="164" t="s">
        <v>74</v>
      </c>
      <c r="Q77" s="164" t="s">
        <v>58</v>
      </c>
      <c r="R77" s="164" t="s">
        <v>140</v>
      </c>
      <c r="S77" s="164" t="s">
        <v>140</v>
      </c>
      <c r="T77" s="82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</row>
    <row r="78" spans="1:116" s="77" customFormat="1" ht="19.5" x14ac:dyDescent="0.3">
      <c r="A78" s="202"/>
      <c r="B78" s="179"/>
      <c r="C78" s="148" t="s">
        <v>28</v>
      </c>
      <c r="D78" s="13">
        <f>SUM(E78:H78)</f>
        <v>138000</v>
      </c>
      <c r="E78" s="11"/>
      <c r="F78" s="11">
        <f>SUM(F79:F82)</f>
        <v>68000</v>
      </c>
      <c r="G78" s="11">
        <f>SUM(G79:G82)</f>
        <v>70000</v>
      </c>
      <c r="H78" s="11"/>
      <c r="I78" s="11"/>
      <c r="J78" s="164"/>
      <c r="K78" s="164"/>
      <c r="L78" s="164"/>
      <c r="M78" s="164"/>
      <c r="N78" s="183"/>
      <c r="O78" s="164"/>
      <c r="P78" s="164"/>
      <c r="Q78" s="164"/>
      <c r="R78" s="164"/>
      <c r="S78" s="164"/>
      <c r="T78" s="82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</row>
    <row r="79" spans="1:116" s="77" customFormat="1" ht="19.5" x14ac:dyDescent="0.3">
      <c r="A79" s="202"/>
      <c r="B79" s="179"/>
      <c r="C79" s="148" t="s">
        <v>11</v>
      </c>
      <c r="D79" s="13"/>
      <c r="E79" s="11"/>
      <c r="F79" s="11"/>
      <c r="G79" s="11"/>
      <c r="H79" s="11"/>
      <c r="I79" s="11"/>
      <c r="J79" s="164"/>
      <c r="K79" s="164"/>
      <c r="L79" s="164"/>
      <c r="M79" s="164"/>
      <c r="N79" s="183"/>
      <c r="O79" s="164"/>
      <c r="P79" s="164"/>
      <c r="Q79" s="164"/>
      <c r="R79" s="164"/>
      <c r="S79" s="164"/>
      <c r="T79" s="82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</row>
    <row r="80" spans="1:116" s="77" customFormat="1" ht="19.5" x14ac:dyDescent="0.3">
      <c r="A80" s="202"/>
      <c r="B80" s="179"/>
      <c r="C80" s="148" t="s">
        <v>12</v>
      </c>
      <c r="D80" s="13">
        <f>SUM(E80:H80)</f>
        <v>138000</v>
      </c>
      <c r="E80" s="11"/>
      <c r="F80" s="11">
        <v>68000</v>
      </c>
      <c r="G80" s="11">
        <v>70000</v>
      </c>
      <c r="H80" s="11"/>
      <c r="I80" s="11"/>
      <c r="J80" s="164"/>
      <c r="K80" s="164"/>
      <c r="L80" s="164"/>
      <c r="M80" s="164"/>
      <c r="N80" s="183"/>
      <c r="O80" s="164"/>
      <c r="P80" s="164"/>
      <c r="Q80" s="164"/>
      <c r="R80" s="164"/>
      <c r="S80" s="164"/>
      <c r="T80" s="8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</row>
    <row r="81" spans="1:116" s="77" customFormat="1" ht="19.5" x14ac:dyDescent="0.3">
      <c r="A81" s="202"/>
      <c r="B81" s="179"/>
      <c r="C81" s="148" t="s">
        <v>37</v>
      </c>
      <c r="D81" s="13"/>
      <c r="E81" s="11"/>
      <c r="F81" s="11"/>
      <c r="G81" s="11"/>
      <c r="H81" s="11"/>
      <c r="I81" s="11"/>
      <c r="J81" s="164"/>
      <c r="K81" s="164"/>
      <c r="L81" s="164"/>
      <c r="M81" s="164"/>
      <c r="N81" s="183"/>
      <c r="O81" s="164"/>
      <c r="P81" s="164"/>
      <c r="Q81" s="164"/>
      <c r="R81" s="164"/>
      <c r="S81" s="164"/>
      <c r="T81" s="8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</row>
    <row r="82" spans="1:116" s="77" customFormat="1" ht="19.5" x14ac:dyDescent="0.3">
      <c r="A82" s="203"/>
      <c r="B82" s="179"/>
      <c r="C82" s="148" t="s">
        <v>38</v>
      </c>
      <c r="D82" s="13"/>
      <c r="E82" s="11"/>
      <c r="F82" s="11"/>
      <c r="G82" s="11"/>
      <c r="H82" s="11"/>
      <c r="I82" s="11"/>
      <c r="J82" s="164"/>
      <c r="K82" s="164"/>
      <c r="L82" s="164"/>
      <c r="M82" s="164"/>
      <c r="N82" s="183"/>
      <c r="O82" s="164"/>
      <c r="P82" s="164"/>
      <c r="Q82" s="164"/>
      <c r="R82" s="164"/>
      <c r="S82" s="164"/>
      <c r="T82" s="8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</row>
    <row r="83" spans="1:116" s="77" customFormat="1" ht="19.5" x14ac:dyDescent="0.3">
      <c r="A83" s="185" t="s">
        <v>1</v>
      </c>
      <c r="B83" s="186"/>
      <c r="C83" s="186"/>
      <c r="D83" s="186"/>
      <c r="E83" s="186"/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7"/>
      <c r="T83" s="82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</row>
    <row r="84" spans="1:116" s="77" customFormat="1" ht="34.5" customHeight="1" x14ac:dyDescent="0.3">
      <c r="A84" s="201"/>
      <c r="B84" s="178" t="s">
        <v>145</v>
      </c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8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</row>
    <row r="85" spans="1:116" s="77" customFormat="1" ht="19.5" x14ac:dyDescent="0.3">
      <c r="A85" s="202"/>
      <c r="B85" s="179" t="s">
        <v>525</v>
      </c>
      <c r="C85" s="204" t="s">
        <v>370</v>
      </c>
      <c r="D85" s="204"/>
      <c r="E85" s="204"/>
      <c r="F85" s="204"/>
      <c r="G85" s="204"/>
      <c r="H85" s="204"/>
      <c r="I85" s="153"/>
      <c r="J85" s="164" t="s">
        <v>374</v>
      </c>
      <c r="K85" s="164"/>
      <c r="L85" s="164"/>
      <c r="M85" s="164" t="s">
        <v>1</v>
      </c>
      <c r="N85" s="183"/>
      <c r="O85" s="164" t="s">
        <v>41</v>
      </c>
      <c r="P85" s="164" t="s">
        <v>375</v>
      </c>
      <c r="Q85" s="164" t="s">
        <v>58</v>
      </c>
      <c r="R85" s="164" t="s">
        <v>140</v>
      </c>
      <c r="S85" s="164" t="s">
        <v>140</v>
      </c>
      <c r="T85" s="82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</row>
    <row r="86" spans="1:116" s="77" customFormat="1" ht="19.5" x14ac:dyDescent="0.3">
      <c r="A86" s="202"/>
      <c r="B86" s="179"/>
      <c r="C86" s="148" t="s">
        <v>28</v>
      </c>
      <c r="D86" s="13">
        <f>SUM(E86:H86)</f>
        <v>284180</v>
      </c>
      <c r="E86" s="11"/>
      <c r="F86" s="11">
        <f>SUM(F87:F90)</f>
        <v>84180</v>
      </c>
      <c r="G86" s="11">
        <f>SUM(G87:G90)</f>
        <v>200000</v>
      </c>
      <c r="H86" s="11"/>
      <c r="I86" s="11"/>
      <c r="J86" s="164"/>
      <c r="K86" s="164"/>
      <c r="L86" s="164"/>
      <c r="M86" s="164"/>
      <c r="N86" s="183"/>
      <c r="O86" s="164"/>
      <c r="P86" s="164"/>
      <c r="Q86" s="164"/>
      <c r="R86" s="164"/>
      <c r="S86" s="164"/>
      <c r="T86" s="82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</row>
    <row r="87" spans="1:116" s="77" customFormat="1" ht="19.5" x14ac:dyDescent="0.3">
      <c r="A87" s="202"/>
      <c r="B87" s="179"/>
      <c r="C87" s="148" t="s">
        <v>11</v>
      </c>
      <c r="D87" s="13"/>
      <c r="E87" s="11"/>
      <c r="F87" s="11"/>
      <c r="G87" s="11"/>
      <c r="H87" s="11"/>
      <c r="I87" s="11"/>
      <c r="J87" s="164"/>
      <c r="K87" s="164"/>
      <c r="L87" s="164"/>
      <c r="M87" s="164"/>
      <c r="N87" s="183"/>
      <c r="O87" s="164"/>
      <c r="P87" s="164"/>
      <c r="Q87" s="164"/>
      <c r="R87" s="164"/>
      <c r="S87" s="164"/>
      <c r="T87" s="82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</row>
    <row r="88" spans="1:116" s="77" customFormat="1" ht="19.5" x14ac:dyDescent="0.3">
      <c r="A88" s="202"/>
      <c r="B88" s="179"/>
      <c r="C88" s="148" t="s">
        <v>12</v>
      </c>
      <c r="D88" s="13">
        <f>SUM(E88:H88)</f>
        <v>284180</v>
      </c>
      <c r="E88" s="11"/>
      <c r="F88" s="11">
        <v>84180</v>
      </c>
      <c r="G88" s="11">
        <v>200000</v>
      </c>
      <c r="H88" s="11"/>
      <c r="I88" s="11"/>
      <c r="J88" s="164"/>
      <c r="K88" s="164"/>
      <c r="L88" s="164"/>
      <c r="M88" s="164"/>
      <c r="N88" s="183"/>
      <c r="O88" s="164"/>
      <c r="P88" s="164"/>
      <c r="Q88" s="164"/>
      <c r="R88" s="164"/>
      <c r="S88" s="164"/>
      <c r="T88" s="82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</row>
    <row r="89" spans="1:116" s="77" customFormat="1" ht="21.75" customHeight="1" x14ac:dyDescent="0.25">
      <c r="A89" s="202"/>
      <c r="B89" s="179"/>
      <c r="C89" s="148" t="s">
        <v>37</v>
      </c>
      <c r="D89" s="13"/>
      <c r="E89" s="11"/>
      <c r="F89" s="11"/>
      <c r="G89" s="11"/>
      <c r="H89" s="11"/>
      <c r="I89" s="11"/>
      <c r="J89" s="164"/>
      <c r="K89" s="164"/>
      <c r="L89" s="164"/>
      <c r="M89" s="164"/>
      <c r="N89" s="183"/>
      <c r="O89" s="164"/>
      <c r="P89" s="164"/>
      <c r="Q89" s="164"/>
      <c r="R89" s="164"/>
      <c r="S89" s="164"/>
      <c r="T89" s="97" t="s">
        <v>453</v>
      </c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</row>
    <row r="90" spans="1:116" s="77" customFormat="1" ht="19.5" x14ac:dyDescent="0.3">
      <c r="A90" s="203"/>
      <c r="B90" s="179"/>
      <c r="C90" s="148" t="s">
        <v>38</v>
      </c>
      <c r="D90" s="13"/>
      <c r="E90" s="11"/>
      <c r="F90" s="11"/>
      <c r="G90" s="11"/>
      <c r="H90" s="11"/>
      <c r="I90" s="11"/>
      <c r="J90" s="164"/>
      <c r="K90" s="164"/>
      <c r="L90" s="164"/>
      <c r="M90" s="164"/>
      <c r="N90" s="183"/>
      <c r="O90" s="164"/>
      <c r="P90" s="164"/>
      <c r="Q90" s="164"/>
      <c r="R90" s="164"/>
      <c r="S90" s="164"/>
      <c r="T90" s="82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</row>
    <row r="91" spans="1:116" s="18" customFormat="1" ht="19.5" x14ac:dyDescent="0.3">
      <c r="A91" s="172" t="s">
        <v>380</v>
      </c>
      <c r="B91" s="188" t="s">
        <v>488</v>
      </c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13"/>
      <c r="T91" s="80"/>
    </row>
    <row r="92" spans="1:116" s="18" customFormat="1" x14ac:dyDescent="0.3">
      <c r="A92" s="172"/>
      <c r="B92" s="174" t="s">
        <v>28</v>
      </c>
      <c r="C92" s="174"/>
      <c r="D92" s="114">
        <f>D100+D108+D116</f>
        <v>971191.31509000005</v>
      </c>
      <c r="E92" s="114">
        <f>E100+E108+E116</f>
        <v>270000</v>
      </c>
      <c r="F92" s="114">
        <f t="shared" ref="F92:G92" si="13">F100+F108+F116</f>
        <v>427855.66700000002</v>
      </c>
      <c r="G92" s="114">
        <f t="shared" si="13"/>
        <v>273335.64808999997</v>
      </c>
      <c r="H92" s="114"/>
      <c r="I92" s="114"/>
      <c r="J92" s="115"/>
      <c r="K92" s="115"/>
      <c r="L92" s="115"/>
      <c r="M92" s="115"/>
      <c r="N92" s="115"/>
      <c r="O92" s="115"/>
      <c r="P92" s="115"/>
      <c r="Q92" s="115"/>
      <c r="R92" s="115"/>
      <c r="S92" s="113"/>
      <c r="T92" s="80"/>
    </row>
    <row r="93" spans="1:116" s="18" customFormat="1" x14ac:dyDescent="0.3">
      <c r="A93" s="172"/>
      <c r="B93" s="174" t="s">
        <v>11</v>
      </c>
      <c r="C93" s="174"/>
      <c r="D93" s="114"/>
      <c r="E93" s="114"/>
      <c r="F93" s="114"/>
      <c r="G93" s="114"/>
      <c r="H93" s="114"/>
      <c r="I93" s="114"/>
      <c r="J93" s="115"/>
      <c r="K93" s="115"/>
      <c r="L93" s="115"/>
      <c r="M93" s="115"/>
      <c r="N93" s="115"/>
      <c r="O93" s="115"/>
      <c r="P93" s="115"/>
      <c r="Q93" s="115"/>
      <c r="R93" s="115"/>
      <c r="S93" s="113"/>
      <c r="T93" s="80"/>
    </row>
    <row r="94" spans="1:116" s="18" customFormat="1" x14ac:dyDescent="0.3">
      <c r="A94" s="172"/>
      <c r="B94" s="174" t="s">
        <v>12</v>
      </c>
      <c r="C94" s="174"/>
      <c r="D94" s="114">
        <f t="shared" ref="D94" si="14">D102+D110+D118</f>
        <v>971191.31509000005</v>
      </c>
      <c r="E94" s="114">
        <f t="shared" ref="E94:G94" si="15">E102+E110+E118</f>
        <v>270000</v>
      </c>
      <c r="F94" s="114">
        <f t="shared" si="15"/>
        <v>427855.66700000002</v>
      </c>
      <c r="G94" s="114">
        <f t="shared" si="15"/>
        <v>273335.64808999997</v>
      </c>
      <c r="H94" s="114"/>
      <c r="I94" s="114"/>
      <c r="J94" s="115"/>
      <c r="K94" s="115"/>
      <c r="L94" s="115"/>
      <c r="M94" s="115"/>
      <c r="N94" s="115"/>
      <c r="O94" s="115"/>
      <c r="P94" s="115"/>
      <c r="Q94" s="115"/>
      <c r="R94" s="115"/>
      <c r="S94" s="113"/>
      <c r="T94" s="80"/>
    </row>
    <row r="95" spans="1:116" s="18" customFormat="1" x14ac:dyDescent="0.3">
      <c r="A95" s="172"/>
      <c r="B95" s="174" t="s">
        <v>37</v>
      </c>
      <c r="C95" s="174"/>
      <c r="D95" s="114"/>
      <c r="E95" s="114"/>
      <c r="F95" s="114"/>
      <c r="G95" s="114"/>
      <c r="H95" s="114"/>
      <c r="I95" s="114"/>
      <c r="J95" s="115"/>
      <c r="K95" s="115"/>
      <c r="L95" s="115"/>
      <c r="M95" s="115"/>
      <c r="N95" s="115"/>
      <c r="O95" s="115"/>
      <c r="P95" s="115"/>
      <c r="Q95" s="115"/>
      <c r="R95" s="115"/>
      <c r="S95" s="113"/>
      <c r="T95" s="80"/>
    </row>
    <row r="96" spans="1:116" s="18" customFormat="1" x14ac:dyDescent="0.3">
      <c r="A96" s="172"/>
      <c r="B96" s="174" t="s">
        <v>38</v>
      </c>
      <c r="C96" s="174"/>
      <c r="D96" s="114"/>
      <c r="E96" s="114"/>
      <c r="F96" s="114"/>
      <c r="G96" s="114"/>
      <c r="H96" s="114"/>
      <c r="I96" s="114"/>
      <c r="J96" s="115"/>
      <c r="K96" s="115"/>
      <c r="L96" s="115"/>
      <c r="M96" s="115"/>
      <c r="N96" s="115"/>
      <c r="O96" s="115"/>
      <c r="P96" s="115"/>
      <c r="Q96" s="115"/>
      <c r="R96" s="115"/>
      <c r="S96" s="113"/>
      <c r="T96" s="80"/>
    </row>
    <row r="97" spans="1:116" s="43" customFormat="1" x14ac:dyDescent="0.3">
      <c r="A97" s="205" t="s">
        <v>281</v>
      </c>
      <c r="B97" s="206"/>
      <c r="C97" s="206"/>
      <c r="D97" s="206"/>
      <c r="E97" s="206"/>
      <c r="F97" s="206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7"/>
      <c r="T97" s="83"/>
    </row>
    <row r="98" spans="1:116" ht="39.75" customHeight="1" x14ac:dyDescent="0.3">
      <c r="A98" s="208"/>
      <c r="B98" s="211" t="s">
        <v>279</v>
      </c>
      <c r="C98" s="212"/>
      <c r="D98" s="212"/>
      <c r="E98" s="212"/>
      <c r="F98" s="212"/>
      <c r="G98" s="212"/>
      <c r="H98" s="212"/>
      <c r="I98" s="213"/>
      <c r="J98" s="150"/>
      <c r="K98" s="150"/>
      <c r="L98" s="150"/>
      <c r="M98" s="150"/>
      <c r="N98" s="151"/>
      <c r="O98" s="150"/>
      <c r="P98" s="150"/>
      <c r="Q98" s="150"/>
      <c r="R98" s="150"/>
      <c r="S98" s="152"/>
    </row>
    <row r="99" spans="1:116" ht="38.25" customHeight="1" x14ac:dyDescent="0.3">
      <c r="A99" s="209"/>
      <c r="B99" s="198" t="s">
        <v>532</v>
      </c>
      <c r="C99" s="180" t="s">
        <v>396</v>
      </c>
      <c r="D99" s="181"/>
      <c r="E99" s="181"/>
      <c r="F99" s="181"/>
      <c r="G99" s="181"/>
      <c r="H99" s="181"/>
      <c r="I99" s="182"/>
      <c r="J99" s="192" t="s">
        <v>364</v>
      </c>
      <c r="K99" s="192"/>
      <c r="L99" s="192"/>
      <c r="M99" s="192"/>
      <c r="N99" s="189"/>
      <c r="O99" s="192" t="s">
        <v>363</v>
      </c>
      <c r="P99" s="192" t="s">
        <v>212</v>
      </c>
      <c r="Q99" s="192" t="s">
        <v>43</v>
      </c>
      <c r="R99" s="192" t="s">
        <v>362</v>
      </c>
      <c r="S99" s="214"/>
    </row>
    <row r="100" spans="1:116" ht="19.5" customHeight="1" x14ac:dyDescent="0.3">
      <c r="A100" s="209"/>
      <c r="B100" s="199"/>
      <c r="C100" s="148" t="s">
        <v>28</v>
      </c>
      <c r="D100" s="32">
        <f>SUM(D101:D104)</f>
        <v>192052</v>
      </c>
      <c r="E100" s="32">
        <f>SUM(E101:E104)</f>
        <v>100000</v>
      </c>
      <c r="F100" s="32">
        <f t="shared" ref="F100" si="16">SUM(F101:F104)</f>
        <v>92052</v>
      </c>
      <c r="G100" s="32"/>
      <c r="H100" s="32"/>
      <c r="I100" s="32"/>
      <c r="J100" s="193"/>
      <c r="K100" s="193"/>
      <c r="L100" s="193"/>
      <c r="M100" s="193"/>
      <c r="N100" s="190"/>
      <c r="O100" s="193"/>
      <c r="P100" s="193"/>
      <c r="Q100" s="193"/>
      <c r="R100" s="193"/>
      <c r="S100" s="215"/>
    </row>
    <row r="101" spans="1:116" ht="19.5" customHeight="1" x14ac:dyDescent="0.3">
      <c r="A101" s="209"/>
      <c r="B101" s="199"/>
      <c r="C101" s="148" t="s">
        <v>11</v>
      </c>
      <c r="D101" s="32"/>
      <c r="E101" s="32"/>
      <c r="F101" s="29"/>
      <c r="G101" s="53"/>
      <c r="H101" s="29"/>
      <c r="I101" s="56"/>
      <c r="J101" s="193"/>
      <c r="K101" s="193"/>
      <c r="L101" s="193"/>
      <c r="M101" s="193"/>
      <c r="N101" s="190"/>
      <c r="O101" s="193"/>
      <c r="P101" s="193"/>
      <c r="Q101" s="193"/>
      <c r="R101" s="193"/>
      <c r="S101" s="215"/>
    </row>
    <row r="102" spans="1:116" ht="19.5" customHeight="1" x14ac:dyDescent="0.3">
      <c r="A102" s="209"/>
      <c r="B102" s="199"/>
      <c r="C102" s="148" t="s">
        <v>12</v>
      </c>
      <c r="D102" s="32">
        <f>SUM(E102:I102)</f>
        <v>192052</v>
      </c>
      <c r="E102" s="133">
        <v>100000</v>
      </c>
      <c r="F102" s="16">
        <v>92052</v>
      </c>
      <c r="G102" s="54"/>
      <c r="H102" s="51"/>
      <c r="I102" s="57"/>
      <c r="J102" s="193"/>
      <c r="K102" s="193"/>
      <c r="L102" s="193"/>
      <c r="M102" s="193"/>
      <c r="N102" s="190"/>
      <c r="O102" s="193"/>
      <c r="P102" s="193"/>
      <c r="Q102" s="193"/>
      <c r="R102" s="193"/>
      <c r="S102" s="215"/>
    </row>
    <row r="103" spans="1:116" ht="19.5" customHeight="1" x14ac:dyDescent="0.3">
      <c r="A103" s="209"/>
      <c r="B103" s="199"/>
      <c r="C103" s="148" t="s">
        <v>37</v>
      </c>
      <c r="D103" s="32"/>
      <c r="E103" s="32"/>
      <c r="F103" s="32"/>
      <c r="G103" s="32"/>
      <c r="H103" s="32"/>
      <c r="I103" s="13"/>
      <c r="J103" s="193"/>
      <c r="K103" s="193"/>
      <c r="L103" s="193"/>
      <c r="M103" s="193"/>
      <c r="N103" s="190"/>
      <c r="O103" s="193"/>
      <c r="P103" s="193"/>
      <c r="Q103" s="193"/>
      <c r="R103" s="193"/>
      <c r="S103" s="215"/>
    </row>
    <row r="104" spans="1:116" ht="19.5" customHeight="1" x14ac:dyDescent="0.3">
      <c r="A104" s="210"/>
      <c r="B104" s="200"/>
      <c r="C104" s="148" t="s">
        <v>38</v>
      </c>
      <c r="D104" s="32"/>
      <c r="E104" s="36"/>
      <c r="F104" s="36"/>
      <c r="G104" s="36"/>
      <c r="H104" s="36"/>
      <c r="I104" s="13"/>
      <c r="J104" s="194"/>
      <c r="K104" s="194"/>
      <c r="L104" s="194"/>
      <c r="M104" s="194"/>
      <c r="N104" s="191"/>
      <c r="O104" s="194"/>
      <c r="P104" s="194"/>
      <c r="Q104" s="194"/>
      <c r="R104" s="194"/>
      <c r="S104" s="216"/>
    </row>
    <row r="105" spans="1:116" s="77" customFormat="1" ht="19.5" x14ac:dyDescent="0.3">
      <c r="A105" s="185" t="s">
        <v>1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7"/>
      <c r="T105" s="82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</row>
    <row r="106" spans="1:116" s="77" customFormat="1" ht="30.75" x14ac:dyDescent="0.3">
      <c r="A106" s="126"/>
      <c r="B106" s="217" t="s">
        <v>188</v>
      </c>
      <c r="C106" s="218"/>
      <c r="D106" s="218"/>
      <c r="E106" s="218"/>
      <c r="F106" s="218"/>
      <c r="G106" s="218"/>
      <c r="H106" s="218"/>
      <c r="I106" s="219"/>
      <c r="J106" s="66"/>
      <c r="K106" s="66"/>
      <c r="L106" s="66"/>
      <c r="M106" s="66"/>
      <c r="N106" s="66"/>
      <c r="O106" s="66"/>
      <c r="P106" s="66"/>
      <c r="Q106" s="66"/>
      <c r="R106" s="66"/>
      <c r="S106" s="67"/>
      <c r="T106" s="82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</row>
    <row r="107" spans="1:116" s="77" customFormat="1" ht="25.5" customHeight="1" x14ac:dyDescent="0.3">
      <c r="A107" s="202"/>
      <c r="B107" s="198" t="s">
        <v>550</v>
      </c>
      <c r="C107" s="180" t="s">
        <v>189</v>
      </c>
      <c r="D107" s="181"/>
      <c r="E107" s="181"/>
      <c r="F107" s="181"/>
      <c r="G107" s="181"/>
      <c r="H107" s="181"/>
      <c r="I107" s="182"/>
      <c r="J107" s="192"/>
      <c r="K107" s="192"/>
      <c r="L107" s="192"/>
      <c r="M107" s="192"/>
      <c r="N107" s="189"/>
      <c r="O107" s="192"/>
      <c r="P107" s="192"/>
      <c r="Q107" s="192"/>
      <c r="R107" s="192"/>
      <c r="S107" s="214"/>
      <c r="T107" s="82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</row>
    <row r="108" spans="1:116" s="77" customFormat="1" ht="19.5" x14ac:dyDescent="0.3">
      <c r="A108" s="202"/>
      <c r="B108" s="199"/>
      <c r="C108" s="148" t="s">
        <v>28</v>
      </c>
      <c r="D108" s="32">
        <f>SUM(E108:I108)</f>
        <v>235803.66699999999</v>
      </c>
      <c r="E108" s="32"/>
      <c r="F108" s="32">
        <f t="shared" ref="F108" si="17">SUM(F109:F112)</f>
        <v>235803.66699999999</v>
      </c>
      <c r="G108" s="32"/>
      <c r="H108" s="13"/>
      <c r="I108" s="13"/>
      <c r="J108" s="193"/>
      <c r="K108" s="193"/>
      <c r="L108" s="193"/>
      <c r="M108" s="193"/>
      <c r="N108" s="190"/>
      <c r="O108" s="193"/>
      <c r="P108" s="193"/>
      <c r="Q108" s="193"/>
      <c r="R108" s="193"/>
      <c r="S108" s="215"/>
      <c r="T108" s="82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</row>
    <row r="109" spans="1:116" s="77" customFormat="1" ht="19.5" x14ac:dyDescent="0.3">
      <c r="A109" s="202"/>
      <c r="B109" s="199"/>
      <c r="C109" s="148" t="s">
        <v>11</v>
      </c>
      <c r="D109" s="32"/>
      <c r="E109" s="32"/>
      <c r="F109" s="32"/>
      <c r="G109" s="32"/>
      <c r="H109" s="13"/>
      <c r="I109" s="13"/>
      <c r="J109" s="193"/>
      <c r="K109" s="193"/>
      <c r="L109" s="193"/>
      <c r="M109" s="193"/>
      <c r="N109" s="190"/>
      <c r="O109" s="193"/>
      <c r="P109" s="193"/>
      <c r="Q109" s="193"/>
      <c r="R109" s="193"/>
      <c r="S109" s="215"/>
      <c r="T109" s="82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</row>
    <row r="110" spans="1:116" s="77" customFormat="1" ht="19.5" x14ac:dyDescent="0.3">
      <c r="A110" s="202"/>
      <c r="B110" s="199"/>
      <c r="C110" s="148" t="s">
        <v>12</v>
      </c>
      <c r="D110" s="32">
        <f>SUM(E110:I110)</f>
        <v>235803.66699999999</v>
      </c>
      <c r="E110" s="37"/>
      <c r="F110" s="37">
        <v>235803.66699999999</v>
      </c>
      <c r="G110" s="37"/>
      <c r="H110" s="13"/>
      <c r="I110" s="13"/>
      <c r="J110" s="193"/>
      <c r="K110" s="193"/>
      <c r="L110" s="193"/>
      <c r="M110" s="193"/>
      <c r="N110" s="190"/>
      <c r="O110" s="193"/>
      <c r="P110" s="193"/>
      <c r="Q110" s="193"/>
      <c r="R110" s="193"/>
      <c r="S110" s="215"/>
      <c r="T110" s="82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</row>
    <row r="111" spans="1:116" s="77" customFormat="1" ht="19.5" x14ac:dyDescent="0.3">
      <c r="A111" s="202"/>
      <c r="B111" s="199"/>
      <c r="C111" s="148" t="s">
        <v>37</v>
      </c>
      <c r="D111" s="32"/>
      <c r="E111" s="32"/>
      <c r="F111" s="32"/>
      <c r="G111" s="32"/>
      <c r="H111" s="13"/>
      <c r="I111" s="13"/>
      <c r="J111" s="193"/>
      <c r="K111" s="193"/>
      <c r="L111" s="193"/>
      <c r="M111" s="193"/>
      <c r="N111" s="190"/>
      <c r="O111" s="193"/>
      <c r="P111" s="193"/>
      <c r="Q111" s="193"/>
      <c r="R111" s="193"/>
      <c r="S111" s="215"/>
      <c r="T111" s="82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</row>
    <row r="112" spans="1:116" s="77" customFormat="1" ht="19.5" x14ac:dyDescent="0.3">
      <c r="A112" s="203"/>
      <c r="B112" s="200"/>
      <c r="C112" s="148" t="s">
        <v>38</v>
      </c>
      <c r="D112" s="32"/>
      <c r="E112" s="32"/>
      <c r="F112" s="32"/>
      <c r="G112" s="32"/>
      <c r="H112" s="13"/>
      <c r="I112" s="13"/>
      <c r="J112" s="194"/>
      <c r="K112" s="194"/>
      <c r="L112" s="194"/>
      <c r="M112" s="194"/>
      <c r="N112" s="191"/>
      <c r="O112" s="194"/>
      <c r="P112" s="194"/>
      <c r="Q112" s="194"/>
      <c r="R112" s="194"/>
      <c r="S112" s="216"/>
      <c r="T112" s="8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</row>
    <row r="113" spans="1:116" s="77" customFormat="1" ht="19.5" x14ac:dyDescent="0.3">
      <c r="A113" s="185" t="s">
        <v>1</v>
      </c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7"/>
      <c r="T113" s="82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</row>
    <row r="114" spans="1:116" s="77" customFormat="1" ht="38.25" customHeight="1" x14ac:dyDescent="0.3">
      <c r="A114" s="201"/>
      <c r="B114" s="211" t="s">
        <v>186</v>
      </c>
      <c r="C114" s="212"/>
      <c r="D114" s="212"/>
      <c r="E114" s="212"/>
      <c r="F114" s="212"/>
      <c r="G114" s="212"/>
      <c r="H114" s="212"/>
      <c r="I114" s="213"/>
      <c r="J114" s="150"/>
      <c r="K114" s="150"/>
      <c r="L114" s="150"/>
      <c r="M114" s="150"/>
      <c r="N114" s="151"/>
      <c r="O114" s="150"/>
      <c r="P114" s="150"/>
      <c r="Q114" s="150"/>
      <c r="R114" s="150"/>
      <c r="S114" s="152"/>
      <c r="T114" s="8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</row>
    <row r="115" spans="1:116" s="77" customFormat="1" ht="27" customHeight="1" x14ac:dyDescent="0.3">
      <c r="A115" s="202"/>
      <c r="B115" s="198" t="s">
        <v>551</v>
      </c>
      <c r="C115" s="180" t="s">
        <v>187</v>
      </c>
      <c r="D115" s="181"/>
      <c r="E115" s="181"/>
      <c r="F115" s="181"/>
      <c r="G115" s="181"/>
      <c r="H115" s="181"/>
      <c r="I115" s="182"/>
      <c r="J115" s="192"/>
      <c r="K115" s="192"/>
      <c r="L115" s="192"/>
      <c r="M115" s="192"/>
      <c r="N115" s="189"/>
      <c r="O115" s="192"/>
      <c r="P115" s="192"/>
      <c r="Q115" s="192"/>
      <c r="R115" s="192"/>
      <c r="S115" s="214"/>
      <c r="T115" s="82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</row>
    <row r="116" spans="1:116" s="77" customFormat="1" ht="19.5" x14ac:dyDescent="0.3">
      <c r="A116" s="202"/>
      <c r="B116" s="199"/>
      <c r="C116" s="148" t="s">
        <v>28</v>
      </c>
      <c r="D116" s="32">
        <f t="shared" ref="D116:G116" si="18">SUM(D117:D120)</f>
        <v>543335.64809000003</v>
      </c>
      <c r="E116" s="32">
        <f t="shared" si="18"/>
        <v>170000</v>
      </c>
      <c r="F116" s="32">
        <f t="shared" si="18"/>
        <v>100000</v>
      </c>
      <c r="G116" s="32">
        <f t="shared" si="18"/>
        <v>273335.64808999997</v>
      </c>
      <c r="H116" s="32"/>
      <c r="I116" s="13"/>
      <c r="J116" s="193"/>
      <c r="K116" s="193"/>
      <c r="L116" s="193"/>
      <c r="M116" s="193"/>
      <c r="N116" s="190"/>
      <c r="O116" s="193"/>
      <c r="P116" s="193"/>
      <c r="Q116" s="193"/>
      <c r="R116" s="193"/>
      <c r="S116" s="215"/>
      <c r="T116" s="82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</row>
    <row r="117" spans="1:116" s="77" customFormat="1" ht="19.5" x14ac:dyDescent="0.3">
      <c r="A117" s="202"/>
      <c r="B117" s="199"/>
      <c r="C117" s="148" t="s">
        <v>11</v>
      </c>
      <c r="D117" s="32"/>
      <c r="E117" s="32"/>
      <c r="F117" s="32"/>
      <c r="G117" s="32"/>
      <c r="H117" s="32"/>
      <c r="I117" s="13"/>
      <c r="J117" s="193"/>
      <c r="K117" s="193"/>
      <c r="L117" s="193"/>
      <c r="M117" s="193"/>
      <c r="N117" s="190"/>
      <c r="O117" s="193"/>
      <c r="P117" s="193"/>
      <c r="Q117" s="193"/>
      <c r="R117" s="193"/>
      <c r="S117" s="215"/>
      <c r="T117" s="82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</row>
    <row r="118" spans="1:116" s="77" customFormat="1" ht="19.5" x14ac:dyDescent="0.3">
      <c r="A118" s="202"/>
      <c r="B118" s="199"/>
      <c r="C118" s="148" t="s">
        <v>12</v>
      </c>
      <c r="D118" s="32">
        <f>SUM(E118:I118)</f>
        <v>543335.64809000003</v>
      </c>
      <c r="E118" s="37">
        <f>200000-30000</f>
        <v>170000</v>
      </c>
      <c r="F118" s="37">
        <v>100000</v>
      </c>
      <c r="G118" s="37">
        <v>273335.64808999997</v>
      </c>
      <c r="H118" s="42"/>
      <c r="I118" s="13"/>
      <c r="J118" s="193"/>
      <c r="K118" s="193"/>
      <c r="L118" s="193"/>
      <c r="M118" s="193"/>
      <c r="N118" s="190"/>
      <c r="O118" s="193"/>
      <c r="P118" s="193"/>
      <c r="Q118" s="193"/>
      <c r="R118" s="193"/>
      <c r="S118" s="215"/>
      <c r="T118" s="82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</row>
    <row r="119" spans="1:116" s="77" customFormat="1" ht="19.5" x14ac:dyDescent="0.3">
      <c r="A119" s="202"/>
      <c r="B119" s="199"/>
      <c r="C119" s="148" t="s">
        <v>37</v>
      </c>
      <c r="D119" s="32"/>
      <c r="E119" s="32"/>
      <c r="F119" s="32"/>
      <c r="G119" s="32"/>
      <c r="H119" s="32"/>
      <c r="I119" s="13"/>
      <c r="J119" s="193"/>
      <c r="K119" s="193"/>
      <c r="L119" s="193"/>
      <c r="M119" s="193"/>
      <c r="N119" s="190"/>
      <c r="O119" s="193"/>
      <c r="P119" s="193"/>
      <c r="Q119" s="193"/>
      <c r="R119" s="193"/>
      <c r="S119" s="215"/>
      <c r="T119" s="82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</row>
    <row r="120" spans="1:116" x14ac:dyDescent="0.3">
      <c r="A120" s="203"/>
      <c r="B120" s="200"/>
      <c r="C120" s="148" t="s">
        <v>38</v>
      </c>
      <c r="D120" s="13"/>
      <c r="E120" s="13"/>
      <c r="F120" s="13"/>
      <c r="G120" s="13"/>
      <c r="H120" s="13"/>
      <c r="I120" s="13"/>
      <c r="J120" s="194"/>
      <c r="K120" s="194"/>
      <c r="L120" s="194"/>
      <c r="M120" s="194"/>
      <c r="N120" s="191"/>
      <c r="O120" s="194"/>
      <c r="P120" s="194"/>
      <c r="Q120" s="194"/>
      <c r="R120" s="194"/>
      <c r="S120" s="216"/>
    </row>
    <row r="121" spans="1:116" s="18" customFormat="1" ht="19.5" x14ac:dyDescent="0.3">
      <c r="A121" s="172" t="s">
        <v>381</v>
      </c>
      <c r="B121" s="188" t="s">
        <v>489</v>
      </c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13"/>
      <c r="T121" s="80"/>
    </row>
    <row r="122" spans="1:116" s="18" customFormat="1" x14ac:dyDescent="0.3">
      <c r="A122" s="172"/>
      <c r="B122" s="174" t="s">
        <v>28</v>
      </c>
      <c r="C122" s="174"/>
      <c r="D122" s="114">
        <f>D130+D138+D146</f>
        <v>1442238.42</v>
      </c>
      <c r="E122" s="114">
        <f>E130+E138+E146</f>
        <v>680117.39</v>
      </c>
      <c r="F122" s="114">
        <f t="shared" ref="F122:G122" si="19">F130+F138+F146</f>
        <v>702121.03</v>
      </c>
      <c r="G122" s="114">
        <f t="shared" si="19"/>
        <v>60000</v>
      </c>
      <c r="H122" s="114"/>
      <c r="I122" s="114"/>
      <c r="J122" s="115"/>
      <c r="K122" s="115"/>
      <c r="L122" s="115"/>
      <c r="M122" s="115"/>
      <c r="N122" s="115"/>
      <c r="O122" s="115"/>
      <c r="P122" s="115"/>
      <c r="Q122" s="115"/>
      <c r="R122" s="115"/>
      <c r="S122" s="113"/>
      <c r="T122" s="80"/>
    </row>
    <row r="123" spans="1:116" s="18" customFormat="1" x14ac:dyDescent="0.3">
      <c r="A123" s="172"/>
      <c r="B123" s="174" t="s">
        <v>11</v>
      </c>
      <c r="C123" s="174"/>
      <c r="D123" s="114"/>
      <c r="E123" s="114"/>
      <c r="F123" s="114"/>
      <c r="G123" s="114"/>
      <c r="H123" s="114"/>
      <c r="I123" s="114"/>
      <c r="J123" s="115"/>
      <c r="K123" s="115"/>
      <c r="L123" s="115"/>
      <c r="M123" s="115"/>
      <c r="N123" s="115"/>
      <c r="O123" s="115"/>
      <c r="P123" s="115"/>
      <c r="Q123" s="115"/>
      <c r="R123" s="115"/>
      <c r="S123" s="113"/>
      <c r="T123" s="80"/>
    </row>
    <row r="124" spans="1:116" s="18" customFormat="1" x14ac:dyDescent="0.3">
      <c r="A124" s="172"/>
      <c r="B124" s="174" t="s">
        <v>12</v>
      </c>
      <c r="C124" s="174"/>
      <c r="D124" s="114">
        <f t="shared" ref="D124" si="20">D132+D140+D148</f>
        <v>1442238.42</v>
      </c>
      <c r="E124" s="114">
        <f t="shared" ref="E124:G124" si="21">E132+E140+E148</f>
        <v>680117.39</v>
      </c>
      <c r="F124" s="114">
        <f t="shared" si="21"/>
        <v>702121.03</v>
      </c>
      <c r="G124" s="114">
        <f t="shared" si="21"/>
        <v>60000</v>
      </c>
      <c r="H124" s="114"/>
      <c r="I124" s="114"/>
      <c r="J124" s="115"/>
      <c r="K124" s="115"/>
      <c r="L124" s="115"/>
      <c r="M124" s="115"/>
      <c r="N124" s="115"/>
      <c r="O124" s="115"/>
      <c r="P124" s="115"/>
      <c r="Q124" s="115"/>
      <c r="R124" s="115"/>
      <c r="S124" s="113"/>
      <c r="T124" s="80"/>
    </row>
    <row r="125" spans="1:116" s="18" customFormat="1" x14ac:dyDescent="0.3">
      <c r="A125" s="172"/>
      <c r="B125" s="174" t="s">
        <v>37</v>
      </c>
      <c r="C125" s="174"/>
      <c r="D125" s="114"/>
      <c r="E125" s="114"/>
      <c r="F125" s="114"/>
      <c r="G125" s="114"/>
      <c r="H125" s="114"/>
      <c r="I125" s="114"/>
      <c r="J125" s="115"/>
      <c r="K125" s="115"/>
      <c r="L125" s="115"/>
      <c r="M125" s="115"/>
      <c r="N125" s="115"/>
      <c r="O125" s="115"/>
      <c r="P125" s="115"/>
      <c r="Q125" s="115"/>
      <c r="R125" s="115"/>
      <c r="S125" s="113"/>
      <c r="T125" s="80"/>
    </row>
    <row r="126" spans="1:116" s="18" customFormat="1" x14ac:dyDescent="0.3">
      <c r="A126" s="172"/>
      <c r="B126" s="174" t="s">
        <v>38</v>
      </c>
      <c r="C126" s="174"/>
      <c r="D126" s="114"/>
      <c r="E126" s="114"/>
      <c r="F126" s="114"/>
      <c r="G126" s="114"/>
      <c r="H126" s="114"/>
      <c r="I126" s="114"/>
      <c r="J126" s="115"/>
      <c r="K126" s="115"/>
      <c r="L126" s="115"/>
      <c r="M126" s="115"/>
      <c r="N126" s="115"/>
      <c r="O126" s="115"/>
      <c r="P126" s="115"/>
      <c r="Q126" s="115"/>
      <c r="R126" s="115"/>
      <c r="S126" s="113"/>
      <c r="T126" s="80"/>
    </row>
    <row r="127" spans="1:116" s="43" customFormat="1" x14ac:dyDescent="0.3">
      <c r="A127" s="185" t="s">
        <v>80</v>
      </c>
      <c r="B127" s="186"/>
      <c r="C127" s="186"/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7"/>
      <c r="T127" s="83"/>
    </row>
    <row r="128" spans="1:116" ht="36" customHeight="1" x14ac:dyDescent="0.3">
      <c r="A128" s="175"/>
      <c r="B128" s="178" t="s">
        <v>81</v>
      </c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</row>
    <row r="129" spans="1:20" ht="38.25" customHeight="1" x14ac:dyDescent="0.25">
      <c r="A129" s="176"/>
      <c r="B129" s="179" t="s">
        <v>555</v>
      </c>
      <c r="C129" s="204" t="s">
        <v>152</v>
      </c>
      <c r="D129" s="204"/>
      <c r="E129" s="204"/>
      <c r="F129" s="204"/>
      <c r="G129" s="204"/>
      <c r="H129" s="204"/>
      <c r="I129" s="153"/>
      <c r="J129" s="221" t="s">
        <v>79</v>
      </c>
      <c r="K129" s="221" t="s">
        <v>46</v>
      </c>
      <c r="L129" s="221" t="s">
        <v>153</v>
      </c>
      <c r="M129" s="221" t="s">
        <v>82</v>
      </c>
      <c r="N129" s="222" t="s">
        <v>154</v>
      </c>
      <c r="O129" s="221" t="s">
        <v>49</v>
      </c>
      <c r="P129" s="221" t="s">
        <v>83</v>
      </c>
      <c r="Q129" s="221" t="s">
        <v>43</v>
      </c>
      <c r="R129" s="223" t="s">
        <v>84</v>
      </c>
      <c r="S129" s="165"/>
      <c r="T129" s="103" t="s">
        <v>418</v>
      </c>
    </row>
    <row r="130" spans="1:20" ht="18.75" customHeight="1" x14ac:dyDescent="0.25">
      <c r="A130" s="176"/>
      <c r="B130" s="179"/>
      <c r="C130" s="148" t="s">
        <v>28</v>
      </c>
      <c r="D130" s="13">
        <f t="shared" ref="D130:F130" si="22">SUM(D131:D134)</f>
        <v>790117.39</v>
      </c>
      <c r="E130" s="13">
        <f t="shared" si="22"/>
        <v>390117.39</v>
      </c>
      <c r="F130" s="13">
        <f t="shared" si="22"/>
        <v>400000</v>
      </c>
      <c r="G130" s="11"/>
      <c r="H130" s="11"/>
      <c r="I130" s="11"/>
      <c r="J130" s="221"/>
      <c r="K130" s="221"/>
      <c r="L130" s="221"/>
      <c r="M130" s="221"/>
      <c r="N130" s="222"/>
      <c r="O130" s="221"/>
      <c r="P130" s="221"/>
      <c r="Q130" s="221"/>
      <c r="R130" s="223"/>
      <c r="S130" s="165"/>
      <c r="T130" s="98"/>
    </row>
    <row r="131" spans="1:20" ht="18.75" customHeight="1" x14ac:dyDescent="0.25">
      <c r="A131" s="176"/>
      <c r="B131" s="179"/>
      <c r="C131" s="148" t="s">
        <v>11</v>
      </c>
      <c r="D131" s="13"/>
      <c r="E131" s="11"/>
      <c r="F131" s="11"/>
      <c r="G131" s="11"/>
      <c r="H131" s="11"/>
      <c r="I131" s="11"/>
      <c r="J131" s="221"/>
      <c r="K131" s="221"/>
      <c r="L131" s="221"/>
      <c r="M131" s="221"/>
      <c r="N131" s="222"/>
      <c r="O131" s="221"/>
      <c r="P131" s="221"/>
      <c r="Q131" s="221"/>
      <c r="R131" s="223"/>
      <c r="S131" s="165"/>
      <c r="T131" s="220" t="s">
        <v>417</v>
      </c>
    </row>
    <row r="132" spans="1:20" ht="18.75" customHeight="1" x14ac:dyDescent="0.25">
      <c r="A132" s="176"/>
      <c r="B132" s="179"/>
      <c r="C132" s="148" t="s">
        <v>12</v>
      </c>
      <c r="D132" s="13">
        <f>SUM(E132:H132)</f>
        <v>790117.39</v>
      </c>
      <c r="E132" s="11">
        <v>390117.39</v>
      </c>
      <c r="F132" s="11">
        <v>400000</v>
      </c>
      <c r="G132" s="11"/>
      <c r="H132" s="11"/>
      <c r="I132" s="11"/>
      <c r="J132" s="221"/>
      <c r="K132" s="221"/>
      <c r="L132" s="221"/>
      <c r="M132" s="221"/>
      <c r="N132" s="222"/>
      <c r="O132" s="221"/>
      <c r="P132" s="221"/>
      <c r="Q132" s="221"/>
      <c r="R132" s="223"/>
      <c r="S132" s="165"/>
      <c r="T132" s="220"/>
    </row>
    <row r="133" spans="1:20" ht="27.75" customHeight="1" x14ac:dyDescent="0.25">
      <c r="A133" s="176"/>
      <c r="B133" s="179"/>
      <c r="C133" s="148" t="s">
        <v>37</v>
      </c>
      <c r="D133" s="13"/>
      <c r="E133" s="11"/>
      <c r="F133" s="11"/>
      <c r="G133" s="11"/>
      <c r="H133" s="11"/>
      <c r="I133" s="11"/>
      <c r="J133" s="221"/>
      <c r="K133" s="221"/>
      <c r="L133" s="221"/>
      <c r="M133" s="221"/>
      <c r="N133" s="222"/>
      <c r="O133" s="221"/>
      <c r="P133" s="221"/>
      <c r="Q133" s="221"/>
      <c r="R133" s="223"/>
      <c r="S133" s="165"/>
      <c r="T133" s="220"/>
    </row>
    <row r="134" spans="1:20" ht="18.75" customHeight="1" x14ac:dyDescent="0.25">
      <c r="A134" s="177"/>
      <c r="B134" s="179"/>
      <c r="C134" s="148" t="s">
        <v>38</v>
      </c>
      <c r="D134" s="13"/>
      <c r="E134" s="11"/>
      <c r="F134" s="11"/>
      <c r="G134" s="11"/>
      <c r="H134" s="11"/>
      <c r="I134" s="11"/>
      <c r="J134" s="221"/>
      <c r="K134" s="221"/>
      <c r="L134" s="221"/>
      <c r="M134" s="221"/>
      <c r="N134" s="222"/>
      <c r="O134" s="221"/>
      <c r="P134" s="221"/>
      <c r="Q134" s="221"/>
      <c r="R134" s="223"/>
      <c r="S134" s="165"/>
      <c r="T134" s="104" t="s">
        <v>456</v>
      </c>
    </row>
    <row r="135" spans="1:20" s="43" customFormat="1" x14ac:dyDescent="0.3">
      <c r="A135" s="185" t="s">
        <v>80</v>
      </c>
      <c r="B135" s="186"/>
      <c r="C135" s="186"/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7"/>
      <c r="T135" s="83"/>
    </row>
    <row r="136" spans="1:20" ht="36.75" customHeight="1" x14ac:dyDescent="0.3">
      <c r="A136" s="175"/>
      <c r="B136" s="178" t="s">
        <v>81</v>
      </c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</row>
    <row r="137" spans="1:20" ht="45.75" customHeight="1" x14ac:dyDescent="0.25">
      <c r="A137" s="176"/>
      <c r="B137" s="179" t="s">
        <v>556</v>
      </c>
      <c r="C137" s="204" t="s">
        <v>155</v>
      </c>
      <c r="D137" s="204"/>
      <c r="E137" s="204"/>
      <c r="F137" s="204"/>
      <c r="G137" s="204"/>
      <c r="H137" s="204"/>
      <c r="I137" s="153"/>
      <c r="J137" s="221" t="s">
        <v>79</v>
      </c>
      <c r="K137" s="221" t="s">
        <v>46</v>
      </c>
      <c r="L137" s="221" t="s">
        <v>13</v>
      </c>
      <c r="M137" s="221" t="s">
        <v>82</v>
      </c>
      <c r="N137" s="222" t="s">
        <v>156</v>
      </c>
      <c r="O137" s="221" t="s">
        <v>49</v>
      </c>
      <c r="P137" s="221" t="s">
        <v>83</v>
      </c>
      <c r="Q137" s="221" t="s">
        <v>43</v>
      </c>
      <c r="R137" s="223" t="s">
        <v>84</v>
      </c>
      <c r="S137" s="165"/>
      <c r="T137" s="102" t="s">
        <v>404</v>
      </c>
    </row>
    <row r="138" spans="1:20" ht="15.75" customHeight="1" x14ac:dyDescent="0.25">
      <c r="A138" s="176"/>
      <c r="B138" s="179"/>
      <c r="C138" s="148" t="s">
        <v>28</v>
      </c>
      <c r="D138" s="13">
        <f t="shared" ref="D138:F138" si="23">SUM(D139:D142)</f>
        <v>534121.03</v>
      </c>
      <c r="E138" s="13">
        <f t="shared" si="23"/>
        <v>290000</v>
      </c>
      <c r="F138" s="13">
        <f t="shared" si="23"/>
        <v>244121.03</v>
      </c>
      <c r="G138" s="11"/>
      <c r="H138" s="11"/>
      <c r="I138" s="11"/>
      <c r="J138" s="221"/>
      <c r="K138" s="221"/>
      <c r="L138" s="221"/>
      <c r="M138" s="221"/>
      <c r="N138" s="222"/>
      <c r="O138" s="221"/>
      <c r="P138" s="221"/>
      <c r="Q138" s="221"/>
      <c r="R138" s="223"/>
      <c r="S138" s="165"/>
      <c r="T138" s="98"/>
    </row>
    <row r="139" spans="1:20" ht="15.75" customHeight="1" x14ac:dyDescent="0.25">
      <c r="A139" s="176"/>
      <c r="B139" s="179"/>
      <c r="C139" s="148" t="s">
        <v>11</v>
      </c>
      <c r="D139" s="13"/>
      <c r="E139" s="11"/>
      <c r="F139" s="11"/>
      <c r="G139" s="11"/>
      <c r="H139" s="11"/>
      <c r="I139" s="11"/>
      <c r="J139" s="221"/>
      <c r="K139" s="221"/>
      <c r="L139" s="221"/>
      <c r="M139" s="221"/>
      <c r="N139" s="222"/>
      <c r="O139" s="221"/>
      <c r="P139" s="221"/>
      <c r="Q139" s="221"/>
      <c r="R139" s="223"/>
      <c r="S139" s="165"/>
      <c r="T139" s="98" t="s">
        <v>456</v>
      </c>
    </row>
    <row r="140" spans="1:20" ht="15.75" customHeight="1" x14ac:dyDescent="0.25">
      <c r="A140" s="176"/>
      <c r="B140" s="179"/>
      <c r="C140" s="148" t="s">
        <v>12</v>
      </c>
      <c r="D140" s="13">
        <f>SUM(E140:H140)</f>
        <v>534121.03</v>
      </c>
      <c r="E140" s="11">
        <v>290000</v>
      </c>
      <c r="F140" s="11">
        <v>244121.03</v>
      </c>
      <c r="G140" s="11"/>
      <c r="H140" s="11"/>
      <c r="I140" s="11"/>
      <c r="J140" s="221"/>
      <c r="K140" s="221"/>
      <c r="L140" s="221"/>
      <c r="M140" s="221"/>
      <c r="N140" s="222"/>
      <c r="O140" s="221"/>
      <c r="P140" s="221"/>
      <c r="Q140" s="221"/>
      <c r="R140" s="223"/>
      <c r="S140" s="165"/>
      <c r="T140" s="98"/>
    </row>
    <row r="141" spans="1:20" ht="15.75" customHeight="1" x14ac:dyDescent="0.25">
      <c r="A141" s="176"/>
      <c r="B141" s="179"/>
      <c r="C141" s="148" t="s">
        <v>37</v>
      </c>
      <c r="D141" s="13"/>
      <c r="E141" s="11"/>
      <c r="F141" s="11"/>
      <c r="G141" s="11"/>
      <c r="H141" s="11"/>
      <c r="I141" s="11"/>
      <c r="J141" s="221"/>
      <c r="K141" s="221"/>
      <c r="L141" s="221"/>
      <c r="M141" s="221"/>
      <c r="N141" s="222"/>
      <c r="O141" s="221"/>
      <c r="P141" s="221"/>
      <c r="Q141" s="221"/>
      <c r="R141" s="223"/>
      <c r="S141" s="165"/>
      <c r="T141" s="98"/>
    </row>
    <row r="142" spans="1:20" ht="15.75" customHeight="1" x14ac:dyDescent="0.25">
      <c r="A142" s="177"/>
      <c r="B142" s="179"/>
      <c r="C142" s="148" t="s">
        <v>38</v>
      </c>
      <c r="D142" s="13"/>
      <c r="E142" s="11"/>
      <c r="F142" s="11"/>
      <c r="G142" s="11"/>
      <c r="H142" s="11"/>
      <c r="I142" s="11"/>
      <c r="J142" s="221"/>
      <c r="K142" s="221"/>
      <c r="L142" s="221"/>
      <c r="M142" s="221"/>
      <c r="N142" s="222"/>
      <c r="O142" s="221"/>
      <c r="P142" s="221"/>
      <c r="Q142" s="221"/>
      <c r="R142" s="223"/>
      <c r="S142" s="165"/>
      <c r="T142" s="98"/>
    </row>
    <row r="143" spans="1:20" s="43" customFormat="1" x14ac:dyDescent="0.3">
      <c r="A143" s="185" t="s">
        <v>80</v>
      </c>
      <c r="B143" s="186"/>
      <c r="C143" s="186"/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7"/>
      <c r="T143" s="83"/>
    </row>
    <row r="144" spans="1:20" ht="38.25" customHeight="1" x14ac:dyDescent="0.3">
      <c r="A144" s="175"/>
      <c r="B144" s="178" t="s">
        <v>85</v>
      </c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</row>
    <row r="145" spans="1:24" ht="24.75" customHeight="1" x14ac:dyDescent="0.3">
      <c r="A145" s="176"/>
      <c r="B145" s="179" t="s">
        <v>560</v>
      </c>
      <c r="C145" s="180" t="s">
        <v>157</v>
      </c>
      <c r="D145" s="181"/>
      <c r="E145" s="181"/>
      <c r="F145" s="181"/>
      <c r="G145" s="181"/>
      <c r="H145" s="181"/>
      <c r="I145" s="2"/>
      <c r="J145" s="164" t="s">
        <v>86</v>
      </c>
      <c r="K145" s="164" t="s">
        <v>46</v>
      </c>
      <c r="L145" s="164" t="s">
        <v>87</v>
      </c>
      <c r="M145" s="164" t="s">
        <v>48</v>
      </c>
      <c r="N145" s="183" t="s">
        <v>158</v>
      </c>
      <c r="O145" s="164" t="s">
        <v>49</v>
      </c>
      <c r="P145" s="164" t="s">
        <v>50</v>
      </c>
      <c r="Q145" s="164" t="s">
        <v>43</v>
      </c>
      <c r="R145" s="223" t="s">
        <v>88</v>
      </c>
      <c r="S145" s="165"/>
    </row>
    <row r="146" spans="1:24" x14ac:dyDescent="0.3">
      <c r="A146" s="176"/>
      <c r="B146" s="179"/>
      <c r="C146" s="148" t="s">
        <v>28</v>
      </c>
      <c r="D146" s="13">
        <f>SUM(D147:D150)</f>
        <v>118000</v>
      </c>
      <c r="E146" s="13"/>
      <c r="F146" s="13">
        <f>SUM(F147:F150)</f>
        <v>58000</v>
      </c>
      <c r="G146" s="13">
        <f>SUM(G147:G150)</f>
        <v>60000</v>
      </c>
      <c r="H146" s="13"/>
      <c r="I146" s="11"/>
      <c r="J146" s="164"/>
      <c r="K146" s="164"/>
      <c r="L146" s="164"/>
      <c r="M146" s="164"/>
      <c r="N146" s="183"/>
      <c r="O146" s="164"/>
      <c r="P146" s="164"/>
      <c r="Q146" s="164"/>
      <c r="R146" s="223"/>
      <c r="S146" s="165"/>
      <c r="T146" s="82" t="s">
        <v>427</v>
      </c>
    </row>
    <row r="147" spans="1:24" x14ac:dyDescent="0.3">
      <c r="A147" s="176"/>
      <c r="B147" s="179"/>
      <c r="C147" s="148" t="s">
        <v>11</v>
      </c>
      <c r="D147" s="13"/>
      <c r="E147" s="11"/>
      <c r="F147" s="11"/>
      <c r="G147" s="11"/>
      <c r="H147" s="11"/>
      <c r="I147" s="11"/>
      <c r="J147" s="164"/>
      <c r="K147" s="164"/>
      <c r="L147" s="164"/>
      <c r="M147" s="164"/>
      <c r="N147" s="183"/>
      <c r="O147" s="164"/>
      <c r="P147" s="164"/>
      <c r="Q147" s="164"/>
      <c r="R147" s="223"/>
      <c r="S147" s="165"/>
    </row>
    <row r="148" spans="1:24" x14ac:dyDescent="0.3">
      <c r="A148" s="176"/>
      <c r="B148" s="179"/>
      <c r="C148" s="148" t="s">
        <v>12</v>
      </c>
      <c r="D148" s="13">
        <f>SUM(E148:H148)</f>
        <v>118000</v>
      </c>
      <c r="E148" s="65"/>
      <c r="F148" s="11">
        <v>58000</v>
      </c>
      <c r="G148" s="11">
        <v>60000</v>
      </c>
      <c r="H148" s="11"/>
      <c r="I148" s="11"/>
      <c r="J148" s="164"/>
      <c r="K148" s="164"/>
      <c r="L148" s="164"/>
      <c r="M148" s="164"/>
      <c r="N148" s="183"/>
      <c r="O148" s="164"/>
      <c r="P148" s="164"/>
      <c r="Q148" s="164"/>
      <c r="R148" s="223"/>
      <c r="S148" s="165"/>
    </row>
    <row r="149" spans="1:24" x14ac:dyDescent="0.3">
      <c r="A149" s="176"/>
      <c r="B149" s="179"/>
      <c r="C149" s="148" t="s">
        <v>37</v>
      </c>
      <c r="D149" s="13"/>
      <c r="E149" s="11"/>
      <c r="F149" s="11"/>
      <c r="G149" s="11"/>
      <c r="H149" s="11"/>
      <c r="I149" s="11"/>
      <c r="J149" s="164"/>
      <c r="K149" s="164"/>
      <c r="L149" s="164"/>
      <c r="M149" s="164"/>
      <c r="N149" s="183"/>
      <c r="O149" s="164"/>
      <c r="P149" s="164"/>
      <c r="Q149" s="164"/>
      <c r="R149" s="223"/>
      <c r="S149" s="165"/>
    </row>
    <row r="150" spans="1:24" x14ac:dyDescent="0.3">
      <c r="A150" s="177"/>
      <c r="B150" s="179"/>
      <c r="C150" s="148" t="s">
        <v>38</v>
      </c>
      <c r="D150" s="13"/>
      <c r="E150" s="11"/>
      <c r="F150" s="11"/>
      <c r="G150" s="11"/>
      <c r="H150" s="11"/>
      <c r="I150" s="11"/>
      <c r="J150" s="164"/>
      <c r="K150" s="164"/>
      <c r="L150" s="164"/>
      <c r="M150" s="164"/>
      <c r="N150" s="183"/>
      <c r="O150" s="164"/>
      <c r="P150" s="164"/>
      <c r="Q150" s="164"/>
      <c r="R150" s="223"/>
      <c r="S150" s="165"/>
    </row>
    <row r="151" spans="1:24" s="18" customFormat="1" ht="44.25" customHeight="1" x14ac:dyDescent="0.3">
      <c r="A151" s="172" t="s">
        <v>382</v>
      </c>
      <c r="B151" s="188" t="s">
        <v>490</v>
      </c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13"/>
      <c r="T151" s="80"/>
    </row>
    <row r="152" spans="1:24" s="18" customFormat="1" x14ac:dyDescent="0.3">
      <c r="A152" s="172"/>
      <c r="B152" s="174" t="s">
        <v>28</v>
      </c>
      <c r="C152" s="174"/>
      <c r="D152" s="114">
        <f>D160+D168</f>
        <v>8000</v>
      </c>
      <c r="E152" s="114">
        <f>E160+E168</f>
        <v>8000</v>
      </c>
      <c r="F152" s="114"/>
      <c r="G152" s="114"/>
      <c r="H152" s="114"/>
      <c r="I152" s="114"/>
      <c r="J152" s="115"/>
      <c r="K152" s="115"/>
      <c r="L152" s="115"/>
      <c r="M152" s="115"/>
      <c r="N152" s="115"/>
      <c r="O152" s="115"/>
      <c r="P152" s="115"/>
      <c r="Q152" s="115"/>
      <c r="R152" s="115"/>
      <c r="S152" s="113"/>
      <c r="T152" s="80"/>
    </row>
    <row r="153" spans="1:24" s="18" customFormat="1" x14ac:dyDescent="0.3">
      <c r="A153" s="172"/>
      <c r="B153" s="174" t="s">
        <v>11</v>
      </c>
      <c r="C153" s="174"/>
      <c r="D153" s="114"/>
      <c r="E153" s="114"/>
      <c r="F153" s="114"/>
      <c r="G153" s="114"/>
      <c r="H153" s="114"/>
      <c r="I153" s="114"/>
      <c r="J153" s="115"/>
      <c r="K153" s="115"/>
      <c r="L153" s="115"/>
      <c r="M153" s="115"/>
      <c r="N153" s="115"/>
      <c r="O153" s="115"/>
      <c r="P153" s="115"/>
      <c r="Q153" s="115"/>
      <c r="R153" s="115"/>
      <c r="S153" s="113"/>
      <c r="T153" s="80"/>
    </row>
    <row r="154" spans="1:24" s="18" customFormat="1" x14ac:dyDescent="0.3">
      <c r="A154" s="172"/>
      <c r="B154" s="174" t="s">
        <v>12</v>
      </c>
      <c r="C154" s="174"/>
      <c r="D154" s="114">
        <f t="shared" ref="D154" si="24">D162+D170</f>
        <v>8000</v>
      </c>
      <c r="E154" s="114">
        <f t="shared" ref="E154" si="25">E162+E170</f>
        <v>8000</v>
      </c>
      <c r="F154" s="114"/>
      <c r="G154" s="114"/>
      <c r="H154" s="114"/>
      <c r="I154" s="114"/>
      <c r="J154" s="115"/>
      <c r="K154" s="115"/>
      <c r="L154" s="115"/>
      <c r="M154" s="115"/>
      <c r="N154" s="115"/>
      <c r="O154" s="115"/>
      <c r="P154" s="115"/>
      <c r="Q154" s="115"/>
      <c r="R154" s="115"/>
      <c r="S154" s="113"/>
      <c r="T154" s="80"/>
    </row>
    <row r="155" spans="1:24" s="18" customFormat="1" x14ac:dyDescent="0.3">
      <c r="A155" s="172"/>
      <c r="B155" s="174" t="s">
        <v>37</v>
      </c>
      <c r="C155" s="174"/>
      <c r="D155" s="114"/>
      <c r="E155" s="114"/>
      <c r="F155" s="114"/>
      <c r="G155" s="114"/>
      <c r="H155" s="114"/>
      <c r="I155" s="114"/>
      <c r="J155" s="115"/>
      <c r="K155" s="115"/>
      <c r="L155" s="115"/>
      <c r="M155" s="115"/>
      <c r="N155" s="115"/>
      <c r="O155" s="115"/>
      <c r="P155" s="115"/>
      <c r="Q155" s="115"/>
      <c r="R155" s="115"/>
      <c r="S155" s="113"/>
      <c r="T155" s="80"/>
    </row>
    <row r="156" spans="1:24" s="18" customFormat="1" x14ac:dyDescent="0.3">
      <c r="A156" s="172"/>
      <c r="B156" s="174" t="s">
        <v>38</v>
      </c>
      <c r="C156" s="174"/>
      <c r="D156" s="114"/>
      <c r="E156" s="114"/>
      <c r="F156" s="114"/>
      <c r="G156" s="114"/>
      <c r="H156" s="114"/>
      <c r="I156" s="114"/>
      <c r="J156" s="115"/>
      <c r="K156" s="115"/>
      <c r="L156" s="115"/>
      <c r="M156" s="115"/>
      <c r="N156" s="115"/>
      <c r="O156" s="115"/>
      <c r="P156" s="115"/>
      <c r="Q156" s="115"/>
      <c r="R156" s="115"/>
      <c r="S156" s="113"/>
      <c r="T156" s="80"/>
    </row>
    <row r="157" spans="1:24" s="43" customFormat="1" x14ac:dyDescent="0.3">
      <c r="A157" s="185" t="s">
        <v>5</v>
      </c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7"/>
      <c r="T157" s="83"/>
    </row>
    <row r="158" spans="1:24" ht="36" customHeight="1" x14ac:dyDescent="0.3">
      <c r="A158" s="161"/>
      <c r="B158" s="178" t="s">
        <v>100</v>
      </c>
      <c r="C158" s="178"/>
      <c r="D158" s="178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  <c r="Q158" s="178"/>
      <c r="R158" s="178"/>
      <c r="S158" s="178"/>
    </row>
    <row r="159" spans="1:24" ht="30" x14ac:dyDescent="0.3">
      <c r="A159" s="161"/>
      <c r="B159" s="179" t="s">
        <v>625</v>
      </c>
      <c r="C159" s="180" t="s">
        <v>626</v>
      </c>
      <c r="D159" s="181"/>
      <c r="E159" s="181"/>
      <c r="F159" s="181"/>
      <c r="G159" s="181"/>
      <c r="H159" s="181"/>
      <c r="I159" s="182"/>
      <c r="J159" s="164" t="s">
        <v>328</v>
      </c>
      <c r="K159" s="164"/>
      <c r="L159" s="164"/>
      <c r="M159" s="164" t="s">
        <v>358</v>
      </c>
      <c r="N159" s="183" t="s">
        <v>333</v>
      </c>
      <c r="O159" s="164" t="s">
        <v>41</v>
      </c>
      <c r="P159" s="164" t="s">
        <v>71</v>
      </c>
      <c r="Q159" s="164" t="s">
        <v>270</v>
      </c>
      <c r="R159" s="164"/>
      <c r="S159" s="165"/>
      <c r="U159" s="157" t="s">
        <v>628</v>
      </c>
      <c r="V159" s="157"/>
      <c r="W159" s="157"/>
      <c r="X159" s="157"/>
    </row>
    <row r="160" spans="1:24" ht="30" x14ac:dyDescent="0.3">
      <c r="A160" s="161"/>
      <c r="B160" s="179"/>
      <c r="C160" s="160" t="s">
        <v>28</v>
      </c>
      <c r="D160" s="60">
        <f>SUM(D161:D164)</f>
        <v>6000</v>
      </c>
      <c r="E160" s="60">
        <f>SUM(E161:E164)</f>
        <v>6000</v>
      </c>
      <c r="F160" s="11"/>
      <c r="G160" s="11"/>
      <c r="H160" s="11"/>
      <c r="I160" s="11"/>
      <c r="J160" s="164"/>
      <c r="K160" s="164"/>
      <c r="L160" s="164"/>
      <c r="M160" s="164"/>
      <c r="N160" s="183"/>
      <c r="O160" s="164"/>
      <c r="P160" s="164"/>
      <c r="Q160" s="164"/>
      <c r="R160" s="164"/>
      <c r="S160" s="165"/>
    </row>
    <row r="161" spans="1:24" ht="30" x14ac:dyDescent="0.3">
      <c r="A161" s="161"/>
      <c r="B161" s="179"/>
      <c r="C161" s="160" t="s">
        <v>11</v>
      </c>
      <c r="D161" s="60"/>
      <c r="E161" s="60"/>
      <c r="F161" s="11"/>
      <c r="G161" s="11"/>
      <c r="H161" s="11"/>
      <c r="I161" s="11"/>
      <c r="J161" s="164"/>
      <c r="K161" s="164"/>
      <c r="L161" s="164"/>
      <c r="M161" s="164"/>
      <c r="N161" s="183"/>
      <c r="O161" s="164"/>
      <c r="P161" s="164"/>
      <c r="Q161" s="164"/>
      <c r="R161" s="164"/>
      <c r="S161" s="165"/>
    </row>
    <row r="162" spans="1:24" ht="21" customHeight="1" x14ac:dyDescent="0.3">
      <c r="A162" s="161"/>
      <c r="B162" s="179"/>
      <c r="C162" s="160" t="s">
        <v>12</v>
      </c>
      <c r="D162" s="60">
        <f>SUM(E162:I162)</f>
        <v>6000</v>
      </c>
      <c r="E162" s="60">
        <v>6000</v>
      </c>
      <c r="F162" s="11"/>
      <c r="G162" s="11"/>
      <c r="H162" s="11"/>
      <c r="I162" s="11"/>
      <c r="J162" s="164"/>
      <c r="K162" s="164"/>
      <c r="L162" s="164"/>
      <c r="M162" s="164"/>
      <c r="N162" s="183"/>
      <c r="O162" s="164"/>
      <c r="P162" s="164"/>
      <c r="Q162" s="164"/>
      <c r="R162" s="164"/>
      <c r="S162" s="165"/>
    </row>
    <row r="163" spans="1:24" ht="30" x14ac:dyDescent="0.3">
      <c r="A163" s="161"/>
      <c r="B163" s="179"/>
      <c r="C163" s="160" t="s">
        <v>37</v>
      </c>
      <c r="D163" s="13"/>
      <c r="E163" s="11"/>
      <c r="F163" s="11"/>
      <c r="G163" s="11"/>
      <c r="H163" s="11"/>
      <c r="I163" s="11"/>
      <c r="J163" s="164"/>
      <c r="K163" s="164"/>
      <c r="L163" s="164"/>
      <c r="M163" s="164"/>
      <c r="N163" s="183"/>
      <c r="O163" s="164"/>
      <c r="P163" s="164"/>
      <c r="Q163" s="164"/>
      <c r="R163" s="164"/>
      <c r="S163" s="165"/>
    </row>
    <row r="164" spans="1:24" ht="30" x14ac:dyDescent="0.3">
      <c r="A164" s="161"/>
      <c r="B164" s="179"/>
      <c r="C164" s="160" t="s">
        <v>38</v>
      </c>
      <c r="D164" s="13"/>
      <c r="E164" s="11"/>
      <c r="F164" s="11"/>
      <c r="G164" s="11"/>
      <c r="H164" s="11"/>
      <c r="I164" s="11"/>
      <c r="J164" s="164"/>
      <c r="K164" s="164"/>
      <c r="L164" s="164"/>
      <c r="M164" s="164"/>
      <c r="N164" s="183"/>
      <c r="O164" s="164"/>
      <c r="P164" s="164"/>
      <c r="Q164" s="164"/>
      <c r="R164" s="164"/>
      <c r="S164" s="165"/>
    </row>
    <row r="165" spans="1:24" s="43" customFormat="1" x14ac:dyDescent="0.3">
      <c r="A165" s="185" t="s">
        <v>5</v>
      </c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7"/>
      <c r="T165" s="83"/>
    </row>
    <row r="166" spans="1:24" ht="36" customHeight="1" x14ac:dyDescent="0.3">
      <c r="A166" s="161"/>
      <c r="B166" s="178" t="s">
        <v>100</v>
      </c>
      <c r="C166" s="178"/>
      <c r="D166" s="178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  <c r="Q166" s="178"/>
      <c r="R166" s="178"/>
      <c r="S166" s="178"/>
    </row>
    <row r="167" spans="1:24" ht="30" x14ac:dyDescent="0.3">
      <c r="A167" s="161"/>
      <c r="B167" s="179" t="s">
        <v>629</v>
      </c>
      <c r="C167" s="180" t="s">
        <v>630</v>
      </c>
      <c r="D167" s="181"/>
      <c r="E167" s="181"/>
      <c r="F167" s="181"/>
      <c r="G167" s="181"/>
      <c r="H167" s="181"/>
      <c r="I167" s="182"/>
      <c r="J167" s="164" t="s">
        <v>328</v>
      </c>
      <c r="K167" s="164"/>
      <c r="L167" s="164"/>
      <c r="M167" s="164" t="s">
        <v>358</v>
      </c>
      <c r="N167" s="183" t="s">
        <v>333</v>
      </c>
      <c r="O167" s="164" t="s">
        <v>41</v>
      </c>
      <c r="P167" s="164" t="s">
        <v>71</v>
      </c>
      <c r="Q167" s="164" t="s">
        <v>270</v>
      </c>
      <c r="R167" s="164"/>
      <c r="S167" s="165"/>
      <c r="U167" s="157" t="s">
        <v>628</v>
      </c>
      <c r="V167" s="157"/>
      <c r="W167" s="157"/>
      <c r="X167" s="157"/>
    </row>
    <row r="168" spans="1:24" ht="21" customHeight="1" x14ac:dyDescent="0.3">
      <c r="A168" s="161"/>
      <c r="B168" s="179"/>
      <c r="C168" s="160" t="s">
        <v>28</v>
      </c>
      <c r="D168" s="60">
        <f>SUM(D169:D172)</f>
        <v>2000</v>
      </c>
      <c r="E168" s="60">
        <f>SUM(E169:E172)</f>
        <v>2000</v>
      </c>
      <c r="F168" s="11"/>
      <c r="G168" s="11"/>
      <c r="H168" s="11"/>
      <c r="I168" s="11"/>
      <c r="J168" s="164"/>
      <c r="K168" s="164"/>
      <c r="L168" s="164"/>
      <c r="M168" s="164"/>
      <c r="N168" s="183"/>
      <c r="O168" s="164"/>
      <c r="P168" s="164"/>
      <c r="Q168" s="164"/>
      <c r="R168" s="164"/>
      <c r="S168" s="165"/>
    </row>
    <row r="169" spans="1:24" ht="24.75" customHeight="1" x14ac:dyDescent="0.3">
      <c r="A169" s="161"/>
      <c r="B169" s="179"/>
      <c r="C169" s="160" t="s">
        <v>11</v>
      </c>
      <c r="D169" s="60"/>
      <c r="E169" s="60"/>
      <c r="F169" s="11"/>
      <c r="G169" s="11"/>
      <c r="H169" s="11"/>
      <c r="I169" s="11"/>
      <c r="J169" s="164"/>
      <c r="K169" s="164"/>
      <c r="L169" s="164"/>
      <c r="M169" s="164"/>
      <c r="N169" s="183"/>
      <c r="O169" s="164"/>
      <c r="P169" s="164"/>
      <c r="Q169" s="164"/>
      <c r="R169" s="164"/>
      <c r="S169" s="165"/>
    </row>
    <row r="170" spans="1:24" ht="25.5" customHeight="1" x14ac:dyDescent="0.3">
      <c r="A170" s="161"/>
      <c r="B170" s="179"/>
      <c r="C170" s="160" t="s">
        <v>12</v>
      </c>
      <c r="D170" s="60">
        <f>SUM(E170:I170)</f>
        <v>2000</v>
      </c>
      <c r="E170" s="60">
        <v>2000</v>
      </c>
      <c r="F170" s="11"/>
      <c r="G170" s="11"/>
      <c r="H170" s="11"/>
      <c r="I170" s="11"/>
      <c r="J170" s="164"/>
      <c r="K170" s="164"/>
      <c r="L170" s="164"/>
      <c r="M170" s="164"/>
      <c r="N170" s="183"/>
      <c r="O170" s="164"/>
      <c r="P170" s="164"/>
      <c r="Q170" s="164"/>
      <c r="R170" s="164"/>
      <c r="S170" s="165"/>
    </row>
    <row r="171" spans="1:24" ht="27.75" customHeight="1" x14ac:dyDescent="0.3">
      <c r="A171" s="161"/>
      <c r="B171" s="179"/>
      <c r="C171" s="160" t="s">
        <v>37</v>
      </c>
      <c r="D171" s="13"/>
      <c r="E171" s="11"/>
      <c r="F171" s="11"/>
      <c r="G171" s="11"/>
      <c r="H171" s="11"/>
      <c r="I171" s="11"/>
      <c r="J171" s="164"/>
      <c r="K171" s="164"/>
      <c r="L171" s="164"/>
      <c r="M171" s="164"/>
      <c r="N171" s="183"/>
      <c r="O171" s="164"/>
      <c r="P171" s="164"/>
      <c r="Q171" s="164"/>
      <c r="R171" s="164"/>
      <c r="S171" s="165"/>
    </row>
    <row r="172" spans="1:24" ht="30" x14ac:dyDescent="0.3">
      <c r="A172" s="161"/>
      <c r="B172" s="179"/>
      <c r="C172" s="160" t="s">
        <v>38</v>
      </c>
      <c r="D172" s="13"/>
      <c r="E172" s="11"/>
      <c r="F172" s="11"/>
      <c r="G172" s="11"/>
      <c r="H172" s="11"/>
      <c r="I172" s="11"/>
      <c r="J172" s="164"/>
      <c r="K172" s="164"/>
      <c r="L172" s="164"/>
      <c r="M172" s="164"/>
      <c r="N172" s="183"/>
      <c r="O172" s="164"/>
      <c r="P172" s="164"/>
      <c r="Q172" s="164"/>
      <c r="R172" s="164"/>
      <c r="S172" s="165"/>
    </row>
    <row r="173" spans="1:24" s="18" customFormat="1" ht="19.5" x14ac:dyDescent="0.3">
      <c r="A173" s="172" t="s">
        <v>384</v>
      </c>
      <c r="B173" s="188" t="s">
        <v>492</v>
      </c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13"/>
      <c r="T173" s="80"/>
    </row>
    <row r="174" spans="1:24" s="18" customFormat="1" x14ac:dyDescent="0.3">
      <c r="A174" s="172"/>
      <c r="B174" s="174" t="s">
        <v>28</v>
      </c>
      <c r="C174" s="174"/>
      <c r="D174" s="114">
        <f t="shared" ref="D174" si="26">D182</f>
        <v>701920</v>
      </c>
      <c r="E174" s="114"/>
      <c r="F174" s="114">
        <f>F182</f>
        <v>451920</v>
      </c>
      <c r="G174" s="114">
        <f>G182</f>
        <v>250000</v>
      </c>
      <c r="H174" s="114"/>
      <c r="I174" s="114"/>
      <c r="J174" s="115"/>
      <c r="K174" s="115"/>
      <c r="L174" s="115"/>
      <c r="M174" s="115"/>
      <c r="N174" s="115"/>
      <c r="O174" s="115"/>
      <c r="P174" s="115"/>
      <c r="Q174" s="115"/>
      <c r="R174" s="115"/>
      <c r="S174" s="113"/>
      <c r="T174" s="80"/>
    </row>
    <row r="175" spans="1:24" s="18" customFormat="1" x14ac:dyDescent="0.3">
      <c r="A175" s="172"/>
      <c r="B175" s="174" t="s">
        <v>11</v>
      </c>
      <c r="C175" s="174"/>
      <c r="D175" s="114"/>
      <c r="E175" s="114"/>
      <c r="F175" s="114"/>
      <c r="G175" s="114"/>
      <c r="H175" s="114"/>
      <c r="I175" s="114"/>
      <c r="J175" s="115"/>
      <c r="K175" s="115"/>
      <c r="L175" s="115"/>
      <c r="M175" s="115"/>
      <c r="N175" s="115"/>
      <c r="O175" s="115"/>
      <c r="P175" s="115"/>
      <c r="Q175" s="115"/>
      <c r="R175" s="115"/>
      <c r="S175" s="113"/>
      <c r="T175" s="80"/>
    </row>
    <row r="176" spans="1:24" s="18" customFormat="1" x14ac:dyDescent="0.3">
      <c r="A176" s="172"/>
      <c r="B176" s="174" t="s">
        <v>12</v>
      </c>
      <c r="C176" s="174"/>
      <c r="D176" s="114">
        <f t="shared" ref="D176" si="27">D184</f>
        <v>701920</v>
      </c>
      <c r="E176" s="114"/>
      <c r="F176" s="114">
        <f t="shared" ref="F176:G176" si="28">F184</f>
        <v>451920</v>
      </c>
      <c r="G176" s="114">
        <f t="shared" si="28"/>
        <v>250000</v>
      </c>
      <c r="H176" s="114"/>
      <c r="I176" s="114"/>
      <c r="J176" s="115"/>
      <c r="K176" s="115"/>
      <c r="L176" s="115"/>
      <c r="M176" s="115"/>
      <c r="N176" s="115"/>
      <c r="O176" s="115"/>
      <c r="P176" s="115"/>
      <c r="Q176" s="115"/>
      <c r="R176" s="115"/>
      <c r="S176" s="113"/>
      <c r="T176" s="80"/>
    </row>
    <row r="177" spans="1:20" s="18" customFormat="1" x14ac:dyDescent="0.3">
      <c r="A177" s="172"/>
      <c r="B177" s="174" t="s">
        <v>37</v>
      </c>
      <c r="C177" s="174"/>
      <c r="D177" s="114"/>
      <c r="E177" s="114"/>
      <c r="F177" s="114"/>
      <c r="G177" s="114"/>
      <c r="H177" s="114"/>
      <c r="I177" s="114"/>
      <c r="J177" s="115"/>
      <c r="K177" s="115"/>
      <c r="L177" s="115"/>
      <c r="M177" s="115"/>
      <c r="N177" s="115"/>
      <c r="O177" s="115"/>
      <c r="P177" s="115"/>
      <c r="Q177" s="115"/>
      <c r="R177" s="115"/>
      <c r="S177" s="113"/>
      <c r="T177" s="80"/>
    </row>
    <row r="178" spans="1:20" s="18" customFormat="1" x14ac:dyDescent="0.3">
      <c r="A178" s="172"/>
      <c r="B178" s="174" t="s">
        <v>38</v>
      </c>
      <c r="C178" s="174"/>
      <c r="D178" s="114"/>
      <c r="E178" s="114"/>
      <c r="F178" s="114"/>
      <c r="G178" s="114"/>
      <c r="H178" s="114"/>
      <c r="I178" s="114"/>
      <c r="J178" s="115"/>
      <c r="K178" s="115"/>
      <c r="L178" s="115"/>
      <c r="M178" s="115"/>
      <c r="N178" s="115"/>
      <c r="O178" s="115"/>
      <c r="P178" s="115"/>
      <c r="Q178" s="115"/>
      <c r="R178" s="115"/>
      <c r="S178" s="113"/>
      <c r="T178" s="80"/>
    </row>
    <row r="179" spans="1:20" s="43" customFormat="1" x14ac:dyDescent="0.3">
      <c r="A179" s="185" t="s">
        <v>1</v>
      </c>
      <c r="B179" s="186"/>
      <c r="C179" s="186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7"/>
      <c r="T179" s="83"/>
    </row>
    <row r="180" spans="1:20" ht="24" customHeight="1" x14ac:dyDescent="0.3">
      <c r="A180" s="225"/>
      <c r="B180" s="178" t="s">
        <v>103</v>
      </c>
      <c r="C180" s="178"/>
      <c r="D180" s="178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  <c r="Q180" s="178"/>
      <c r="R180" s="178"/>
      <c r="S180" s="178"/>
    </row>
    <row r="181" spans="1:20" ht="18.75" customHeight="1" x14ac:dyDescent="0.25">
      <c r="A181" s="225"/>
      <c r="B181" s="179" t="s">
        <v>569</v>
      </c>
      <c r="C181" s="226" t="s">
        <v>622</v>
      </c>
      <c r="D181" s="227"/>
      <c r="E181" s="227"/>
      <c r="F181" s="227"/>
      <c r="G181" s="227"/>
      <c r="H181" s="227"/>
      <c r="I181" s="228"/>
      <c r="J181" s="164"/>
      <c r="K181" s="164"/>
      <c r="L181" s="164"/>
      <c r="M181" s="164"/>
      <c r="N181" s="183"/>
      <c r="O181" s="164"/>
      <c r="P181" s="164"/>
      <c r="Q181" s="164"/>
      <c r="R181" s="164"/>
      <c r="S181" s="165"/>
      <c r="T181" s="224" t="s">
        <v>405</v>
      </c>
    </row>
    <row r="182" spans="1:20" ht="18.75" customHeight="1" x14ac:dyDescent="0.25">
      <c r="A182" s="225"/>
      <c r="B182" s="179"/>
      <c r="C182" s="148" t="s">
        <v>28</v>
      </c>
      <c r="D182" s="32">
        <f>SUM(D183:D186)</f>
        <v>701920</v>
      </c>
      <c r="E182" s="32"/>
      <c r="F182" s="32">
        <f t="shared" ref="F182:G182" si="29">SUM(F183:F186)</f>
        <v>451920</v>
      </c>
      <c r="G182" s="32">
        <f t="shared" si="29"/>
        <v>250000</v>
      </c>
      <c r="H182" s="32"/>
      <c r="I182" s="11"/>
      <c r="J182" s="164"/>
      <c r="K182" s="164"/>
      <c r="L182" s="164"/>
      <c r="M182" s="164"/>
      <c r="N182" s="183"/>
      <c r="O182" s="164"/>
      <c r="P182" s="164"/>
      <c r="Q182" s="164"/>
      <c r="R182" s="164"/>
      <c r="S182" s="165"/>
      <c r="T182" s="224"/>
    </row>
    <row r="183" spans="1:20" ht="18.75" customHeight="1" x14ac:dyDescent="0.25">
      <c r="A183" s="225"/>
      <c r="B183" s="179"/>
      <c r="C183" s="148" t="s">
        <v>11</v>
      </c>
      <c r="D183" s="32"/>
      <c r="E183" s="32"/>
      <c r="F183" s="32"/>
      <c r="G183" s="32"/>
      <c r="H183" s="11"/>
      <c r="I183" s="11"/>
      <c r="J183" s="164"/>
      <c r="K183" s="164"/>
      <c r="L183" s="164"/>
      <c r="M183" s="164"/>
      <c r="N183" s="183"/>
      <c r="O183" s="164"/>
      <c r="P183" s="164"/>
      <c r="Q183" s="164"/>
      <c r="R183" s="164"/>
      <c r="S183" s="165"/>
      <c r="T183" s="99"/>
    </row>
    <row r="184" spans="1:20" ht="18.75" customHeight="1" x14ac:dyDescent="0.25">
      <c r="A184" s="225"/>
      <c r="B184" s="179"/>
      <c r="C184" s="148" t="s">
        <v>12</v>
      </c>
      <c r="D184" s="32">
        <f>SUM(E184:I184)</f>
        <v>701920</v>
      </c>
      <c r="E184" s="37"/>
      <c r="F184" s="37">
        <v>451920</v>
      </c>
      <c r="G184" s="37">
        <v>250000</v>
      </c>
      <c r="H184" s="11"/>
      <c r="I184" s="11"/>
      <c r="J184" s="164"/>
      <c r="K184" s="164"/>
      <c r="L184" s="164"/>
      <c r="M184" s="164"/>
      <c r="N184" s="183"/>
      <c r="O184" s="164"/>
      <c r="P184" s="164"/>
      <c r="Q184" s="164"/>
      <c r="R184" s="164"/>
      <c r="S184" s="165"/>
      <c r="T184" s="107" t="s">
        <v>469</v>
      </c>
    </row>
    <row r="185" spans="1:20" ht="18.75" customHeight="1" x14ac:dyDescent="0.25">
      <c r="A185" s="225"/>
      <c r="B185" s="179"/>
      <c r="C185" s="148" t="s">
        <v>37</v>
      </c>
      <c r="D185" s="13"/>
      <c r="E185" s="13"/>
      <c r="F185" s="13"/>
      <c r="G185" s="13"/>
      <c r="H185" s="11"/>
      <c r="I185" s="11"/>
      <c r="J185" s="164"/>
      <c r="K185" s="164"/>
      <c r="L185" s="164"/>
      <c r="M185" s="164"/>
      <c r="N185" s="183"/>
      <c r="O185" s="164"/>
      <c r="P185" s="164"/>
      <c r="Q185" s="164"/>
      <c r="R185" s="164"/>
      <c r="S185" s="165"/>
      <c r="T185" s="99"/>
    </row>
    <row r="186" spans="1:20" ht="18.75" customHeight="1" x14ac:dyDescent="0.25">
      <c r="A186" s="225"/>
      <c r="B186" s="179"/>
      <c r="C186" s="148" t="s">
        <v>38</v>
      </c>
      <c r="D186" s="13"/>
      <c r="E186" s="13"/>
      <c r="F186" s="13"/>
      <c r="G186" s="13"/>
      <c r="H186" s="11"/>
      <c r="I186" s="11"/>
      <c r="J186" s="164"/>
      <c r="K186" s="164"/>
      <c r="L186" s="164"/>
      <c r="M186" s="164"/>
      <c r="N186" s="183"/>
      <c r="O186" s="164"/>
      <c r="P186" s="164"/>
      <c r="Q186" s="164"/>
      <c r="R186" s="164"/>
      <c r="S186" s="165"/>
      <c r="T186" s="99"/>
    </row>
    <row r="187" spans="1:20" s="18" customFormat="1" ht="19.5" x14ac:dyDescent="0.3">
      <c r="A187" s="172" t="s">
        <v>385</v>
      </c>
      <c r="B187" s="188" t="s">
        <v>493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13"/>
      <c r="T187" s="80"/>
    </row>
    <row r="188" spans="1:20" s="18" customFormat="1" x14ac:dyDescent="0.3">
      <c r="A188" s="172"/>
      <c r="B188" s="174" t="s">
        <v>28</v>
      </c>
      <c r="C188" s="174"/>
      <c r="D188" s="114">
        <f>D196+D204+D212</f>
        <v>980000</v>
      </c>
      <c r="E188" s="114"/>
      <c r="F188" s="114">
        <f t="shared" ref="F188:H188" si="30">F196+F204+F212</f>
        <v>535000</v>
      </c>
      <c r="G188" s="114">
        <f t="shared" si="30"/>
        <v>400000</v>
      </c>
      <c r="H188" s="114">
        <f t="shared" si="30"/>
        <v>45000</v>
      </c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3"/>
      <c r="T188" s="80"/>
    </row>
    <row r="189" spans="1:20" s="18" customFormat="1" x14ac:dyDescent="0.3">
      <c r="A189" s="172"/>
      <c r="B189" s="174" t="s">
        <v>11</v>
      </c>
      <c r="C189" s="174"/>
      <c r="D189" s="114"/>
      <c r="E189" s="114"/>
      <c r="F189" s="114"/>
      <c r="G189" s="114"/>
      <c r="H189" s="114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3"/>
      <c r="T189" s="80"/>
    </row>
    <row r="190" spans="1:20" s="18" customFormat="1" x14ac:dyDescent="0.3">
      <c r="A190" s="172"/>
      <c r="B190" s="174" t="s">
        <v>12</v>
      </c>
      <c r="C190" s="174"/>
      <c r="D190" s="114">
        <f t="shared" ref="D190" si="31">D198+D206+D214</f>
        <v>980000</v>
      </c>
      <c r="E190" s="114"/>
      <c r="F190" s="114">
        <f t="shared" ref="F190:H190" si="32">F198+F206+F214</f>
        <v>535000</v>
      </c>
      <c r="G190" s="114">
        <f t="shared" si="32"/>
        <v>400000</v>
      </c>
      <c r="H190" s="114">
        <f t="shared" si="32"/>
        <v>45000</v>
      </c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3"/>
      <c r="T190" s="80"/>
    </row>
    <row r="191" spans="1:20" s="18" customFormat="1" x14ac:dyDescent="0.3">
      <c r="A191" s="172"/>
      <c r="B191" s="174" t="s">
        <v>37</v>
      </c>
      <c r="C191" s="174"/>
      <c r="D191" s="114"/>
      <c r="E191" s="114"/>
      <c r="F191" s="114"/>
      <c r="G191" s="114"/>
      <c r="H191" s="114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3"/>
      <c r="T191" s="80"/>
    </row>
    <row r="192" spans="1:20" s="18" customFormat="1" x14ac:dyDescent="0.3">
      <c r="A192" s="172"/>
      <c r="B192" s="174" t="s">
        <v>38</v>
      </c>
      <c r="C192" s="174"/>
      <c r="D192" s="114"/>
      <c r="E192" s="114"/>
      <c r="F192" s="114"/>
      <c r="G192" s="114"/>
      <c r="H192" s="114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3"/>
      <c r="T192" s="80"/>
    </row>
    <row r="193" spans="1:20" s="43" customFormat="1" x14ac:dyDescent="0.3">
      <c r="A193" s="185" t="s">
        <v>6</v>
      </c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7"/>
      <c r="T193" s="83"/>
    </row>
    <row r="194" spans="1:20" ht="32.25" customHeight="1" x14ac:dyDescent="0.3">
      <c r="A194" s="175"/>
      <c r="B194" s="229" t="s">
        <v>106</v>
      </c>
      <c r="C194" s="230"/>
      <c r="D194" s="230"/>
      <c r="E194" s="230"/>
      <c r="F194" s="230"/>
      <c r="G194" s="230"/>
      <c r="H194" s="230"/>
      <c r="I194" s="230"/>
      <c r="J194" s="21"/>
      <c r="K194" s="21"/>
      <c r="L194" s="21"/>
      <c r="M194" s="21"/>
      <c r="N194" s="21"/>
      <c r="O194" s="21"/>
      <c r="P194" s="21"/>
      <c r="Q194" s="21"/>
      <c r="R194" s="21"/>
      <c r="S194" s="22"/>
    </row>
    <row r="195" spans="1:20" ht="40.5" customHeight="1" x14ac:dyDescent="0.3">
      <c r="A195" s="176"/>
      <c r="B195" s="179" t="s">
        <v>572</v>
      </c>
      <c r="C195" s="204" t="s">
        <v>631</v>
      </c>
      <c r="D195" s="204"/>
      <c r="E195" s="204"/>
      <c r="F195" s="204"/>
      <c r="G195" s="204"/>
      <c r="H195" s="204"/>
      <c r="I195" s="153"/>
      <c r="J195" s="231">
        <v>2018</v>
      </c>
      <c r="K195" s="164"/>
      <c r="L195" s="164"/>
      <c r="M195" s="164"/>
      <c r="N195" s="183"/>
      <c r="O195" s="164"/>
      <c r="P195" s="164"/>
      <c r="Q195" s="164"/>
      <c r="R195" s="164"/>
      <c r="S195" s="165"/>
    </row>
    <row r="196" spans="1:20" ht="18.75" customHeight="1" x14ac:dyDescent="0.3">
      <c r="A196" s="176"/>
      <c r="B196" s="179"/>
      <c r="C196" s="148" t="s">
        <v>28</v>
      </c>
      <c r="D196" s="13">
        <f>SUM(D197:D200)</f>
        <v>100000</v>
      </c>
      <c r="E196" s="11"/>
      <c r="F196" s="11">
        <f t="shared" ref="F196" si="33">SUM(F197:F200)</f>
        <v>100000</v>
      </c>
      <c r="G196" s="11"/>
      <c r="H196" s="11"/>
      <c r="I196" s="11"/>
      <c r="J196" s="232"/>
      <c r="K196" s="164"/>
      <c r="L196" s="164"/>
      <c r="M196" s="164"/>
      <c r="N196" s="183"/>
      <c r="O196" s="164"/>
      <c r="P196" s="164"/>
      <c r="Q196" s="164"/>
      <c r="R196" s="164"/>
      <c r="S196" s="165"/>
      <c r="T196" s="90" t="s">
        <v>406</v>
      </c>
    </row>
    <row r="197" spans="1:20" x14ac:dyDescent="0.3">
      <c r="A197" s="176"/>
      <c r="B197" s="179"/>
      <c r="C197" s="148" t="s">
        <v>11</v>
      </c>
      <c r="D197" s="13"/>
      <c r="E197" s="11"/>
      <c r="F197" s="11"/>
      <c r="G197" s="11"/>
      <c r="H197" s="11"/>
      <c r="I197" s="11"/>
      <c r="J197" s="232"/>
      <c r="K197" s="164"/>
      <c r="L197" s="164"/>
      <c r="M197" s="164"/>
      <c r="N197" s="183"/>
      <c r="O197" s="164"/>
      <c r="P197" s="164"/>
      <c r="Q197" s="164"/>
      <c r="R197" s="164"/>
      <c r="S197" s="165"/>
    </row>
    <row r="198" spans="1:20" x14ac:dyDescent="0.3">
      <c r="A198" s="176"/>
      <c r="B198" s="179"/>
      <c r="C198" s="148" t="s">
        <v>12</v>
      </c>
      <c r="D198" s="13">
        <f>SUM(E198:H198)</f>
        <v>100000</v>
      </c>
      <c r="E198" s="11"/>
      <c r="F198" s="11">
        <v>100000</v>
      </c>
      <c r="G198" s="11"/>
      <c r="H198" s="11"/>
      <c r="I198" s="11"/>
      <c r="J198" s="232"/>
      <c r="K198" s="164"/>
      <c r="L198" s="164"/>
      <c r="M198" s="164"/>
      <c r="N198" s="183"/>
      <c r="O198" s="164"/>
      <c r="P198" s="164"/>
      <c r="Q198" s="164"/>
      <c r="R198" s="164"/>
      <c r="S198" s="165"/>
    </row>
    <row r="199" spans="1:20" x14ac:dyDescent="0.3">
      <c r="A199" s="176"/>
      <c r="B199" s="179"/>
      <c r="C199" s="148" t="s">
        <v>37</v>
      </c>
      <c r="D199" s="13"/>
      <c r="E199" s="11"/>
      <c r="F199" s="11"/>
      <c r="G199" s="11"/>
      <c r="H199" s="11"/>
      <c r="I199" s="11"/>
      <c r="J199" s="232"/>
      <c r="K199" s="164"/>
      <c r="L199" s="164"/>
      <c r="M199" s="164"/>
      <c r="N199" s="183"/>
      <c r="O199" s="164"/>
      <c r="P199" s="164"/>
      <c r="Q199" s="164"/>
      <c r="R199" s="164"/>
      <c r="S199" s="165"/>
    </row>
    <row r="200" spans="1:20" x14ac:dyDescent="0.3">
      <c r="A200" s="177"/>
      <c r="B200" s="179"/>
      <c r="C200" s="148" t="s">
        <v>38</v>
      </c>
      <c r="D200" s="13"/>
      <c r="E200" s="11"/>
      <c r="F200" s="11"/>
      <c r="G200" s="11"/>
      <c r="H200" s="11"/>
      <c r="I200" s="11"/>
      <c r="J200" s="233"/>
      <c r="K200" s="164"/>
      <c r="L200" s="164"/>
      <c r="M200" s="164"/>
      <c r="N200" s="183"/>
      <c r="O200" s="164"/>
      <c r="P200" s="164"/>
      <c r="Q200" s="164"/>
      <c r="R200" s="164"/>
      <c r="S200" s="165"/>
    </row>
    <row r="201" spans="1:20" s="43" customFormat="1" x14ac:dyDescent="0.3">
      <c r="A201" s="185" t="s">
        <v>6</v>
      </c>
      <c r="B201" s="186"/>
      <c r="C201" s="186"/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7"/>
      <c r="T201" s="83"/>
    </row>
    <row r="202" spans="1:20" ht="43.5" customHeight="1" x14ac:dyDescent="0.3">
      <c r="A202" s="175"/>
      <c r="B202" s="178" t="s">
        <v>106</v>
      </c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</row>
    <row r="203" spans="1:20" x14ac:dyDescent="0.3">
      <c r="A203" s="176"/>
      <c r="B203" s="179" t="s">
        <v>576</v>
      </c>
      <c r="C203" s="204" t="s">
        <v>633</v>
      </c>
      <c r="D203" s="204"/>
      <c r="E203" s="204"/>
      <c r="F203" s="204"/>
      <c r="G203" s="204"/>
      <c r="H203" s="204"/>
      <c r="I203" s="153"/>
      <c r="J203" s="221">
        <v>2018</v>
      </c>
      <c r="K203" s="164" t="s">
        <v>215</v>
      </c>
      <c r="L203" s="164"/>
      <c r="M203" s="164" t="s">
        <v>216</v>
      </c>
      <c r="N203" s="222" t="s">
        <v>217</v>
      </c>
      <c r="O203" s="164" t="s">
        <v>41</v>
      </c>
      <c r="P203" s="164" t="s">
        <v>50</v>
      </c>
      <c r="Q203" s="164" t="s">
        <v>58</v>
      </c>
      <c r="R203" s="164"/>
      <c r="S203" s="165"/>
    </row>
    <row r="204" spans="1:20" x14ac:dyDescent="0.3">
      <c r="A204" s="176"/>
      <c r="B204" s="179"/>
      <c r="C204" s="148" t="s">
        <v>28</v>
      </c>
      <c r="D204" s="13">
        <f>SUM(D205:D208)</f>
        <v>350000</v>
      </c>
      <c r="E204" s="13"/>
      <c r="F204" s="13">
        <f t="shared" ref="F204:H204" si="34">SUM(F205:F208)</f>
        <v>185000</v>
      </c>
      <c r="G204" s="13">
        <f t="shared" si="34"/>
        <v>150000</v>
      </c>
      <c r="H204" s="13">
        <f t="shared" si="34"/>
        <v>15000</v>
      </c>
      <c r="I204" s="11"/>
      <c r="J204" s="221"/>
      <c r="K204" s="164"/>
      <c r="L204" s="164"/>
      <c r="M204" s="164"/>
      <c r="N204" s="222"/>
      <c r="O204" s="164"/>
      <c r="P204" s="164"/>
      <c r="Q204" s="164"/>
      <c r="R204" s="164"/>
      <c r="S204" s="165"/>
      <c r="T204" s="90" t="s">
        <v>408</v>
      </c>
    </row>
    <row r="205" spans="1:20" x14ac:dyDescent="0.3">
      <c r="A205" s="176"/>
      <c r="B205" s="179"/>
      <c r="C205" s="148" t="s">
        <v>11</v>
      </c>
      <c r="D205" s="13"/>
      <c r="E205" s="11"/>
      <c r="F205" s="11"/>
      <c r="G205" s="11"/>
      <c r="H205" s="11"/>
      <c r="I205" s="11"/>
      <c r="J205" s="221"/>
      <c r="K205" s="164"/>
      <c r="L205" s="164"/>
      <c r="M205" s="164"/>
      <c r="N205" s="222"/>
      <c r="O205" s="164"/>
      <c r="P205" s="164"/>
      <c r="Q205" s="164"/>
      <c r="R205" s="164"/>
      <c r="S205" s="165"/>
    </row>
    <row r="206" spans="1:20" x14ac:dyDescent="0.3">
      <c r="A206" s="176"/>
      <c r="B206" s="179"/>
      <c r="C206" s="148" t="s">
        <v>12</v>
      </c>
      <c r="D206" s="13">
        <f>SUM(E206:H206)</f>
        <v>350000</v>
      </c>
      <c r="E206" s="11"/>
      <c r="F206" s="11">
        <v>185000</v>
      </c>
      <c r="G206" s="11">
        <v>150000</v>
      </c>
      <c r="H206" s="11">
        <v>15000</v>
      </c>
      <c r="I206" s="11"/>
      <c r="J206" s="221"/>
      <c r="K206" s="164"/>
      <c r="L206" s="164"/>
      <c r="M206" s="164"/>
      <c r="N206" s="222"/>
      <c r="O206" s="164"/>
      <c r="P206" s="164"/>
      <c r="Q206" s="164"/>
      <c r="R206" s="164"/>
      <c r="S206" s="165"/>
    </row>
    <row r="207" spans="1:20" x14ac:dyDescent="0.3">
      <c r="A207" s="176"/>
      <c r="B207" s="179"/>
      <c r="C207" s="148" t="s">
        <v>37</v>
      </c>
      <c r="D207" s="13"/>
      <c r="E207" s="11"/>
      <c r="F207" s="11"/>
      <c r="G207" s="11"/>
      <c r="H207" s="11"/>
      <c r="I207" s="11"/>
      <c r="J207" s="221"/>
      <c r="K207" s="164"/>
      <c r="L207" s="164"/>
      <c r="M207" s="164"/>
      <c r="N207" s="222"/>
      <c r="O207" s="164"/>
      <c r="P207" s="164"/>
      <c r="Q207" s="164"/>
      <c r="R207" s="164"/>
      <c r="S207" s="165"/>
    </row>
    <row r="208" spans="1:20" ht="21.75" customHeight="1" x14ac:dyDescent="0.3">
      <c r="A208" s="177"/>
      <c r="B208" s="179"/>
      <c r="C208" s="148" t="s">
        <v>38</v>
      </c>
      <c r="D208" s="13"/>
      <c r="E208" s="11"/>
      <c r="F208" s="11"/>
      <c r="G208" s="11"/>
      <c r="H208" s="11"/>
      <c r="I208" s="11"/>
      <c r="J208" s="221"/>
      <c r="K208" s="164"/>
      <c r="L208" s="164"/>
      <c r="M208" s="164"/>
      <c r="N208" s="222"/>
      <c r="O208" s="164"/>
      <c r="P208" s="164"/>
      <c r="Q208" s="164"/>
      <c r="R208" s="164"/>
      <c r="S208" s="165"/>
    </row>
    <row r="209" spans="1:116" s="43" customFormat="1" x14ac:dyDescent="0.3">
      <c r="A209" s="185" t="s">
        <v>6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7"/>
      <c r="T209" s="83"/>
    </row>
    <row r="210" spans="1:116" ht="36.75" customHeight="1" x14ac:dyDescent="0.3">
      <c r="A210" s="175"/>
      <c r="B210" s="178" t="s">
        <v>106</v>
      </c>
      <c r="C210" s="178"/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178"/>
    </row>
    <row r="211" spans="1:116" x14ac:dyDescent="0.3">
      <c r="A211" s="176"/>
      <c r="B211" s="179" t="s">
        <v>583</v>
      </c>
      <c r="C211" s="204" t="s">
        <v>109</v>
      </c>
      <c r="D211" s="204"/>
      <c r="E211" s="204"/>
      <c r="F211" s="204"/>
      <c r="G211" s="204"/>
      <c r="H211" s="204"/>
      <c r="I211" s="153"/>
      <c r="J211" s="221">
        <v>2018</v>
      </c>
      <c r="K211" s="164" t="s">
        <v>40</v>
      </c>
      <c r="L211" s="164"/>
      <c r="M211" s="164" t="s">
        <v>6</v>
      </c>
      <c r="N211" s="183" t="s">
        <v>218</v>
      </c>
      <c r="O211" s="164" t="s">
        <v>41</v>
      </c>
      <c r="P211" s="164" t="s">
        <v>50</v>
      </c>
      <c r="Q211" s="164" t="s">
        <v>58</v>
      </c>
      <c r="R211" s="164"/>
      <c r="S211" s="165"/>
    </row>
    <row r="212" spans="1:116" x14ac:dyDescent="0.3">
      <c r="A212" s="176"/>
      <c r="B212" s="179"/>
      <c r="C212" s="148" t="s">
        <v>28</v>
      </c>
      <c r="D212" s="13">
        <f>SUM(D213:D216)</f>
        <v>530000</v>
      </c>
      <c r="E212" s="13"/>
      <c r="F212" s="13">
        <f t="shared" ref="F212:H212" si="35">SUM(F213:F216)</f>
        <v>250000</v>
      </c>
      <c r="G212" s="13">
        <f t="shared" si="35"/>
        <v>250000</v>
      </c>
      <c r="H212" s="13">
        <f t="shared" si="35"/>
        <v>30000</v>
      </c>
      <c r="I212" s="11"/>
      <c r="J212" s="221"/>
      <c r="K212" s="164"/>
      <c r="L212" s="164"/>
      <c r="M212" s="164"/>
      <c r="N212" s="183"/>
      <c r="O212" s="164"/>
      <c r="P212" s="164"/>
      <c r="Q212" s="164"/>
      <c r="R212" s="164"/>
      <c r="S212" s="165"/>
    </row>
    <row r="213" spans="1:116" x14ac:dyDescent="0.3">
      <c r="A213" s="176"/>
      <c r="B213" s="179"/>
      <c r="C213" s="148" t="s">
        <v>11</v>
      </c>
      <c r="D213" s="13"/>
      <c r="E213" s="11"/>
      <c r="F213" s="11"/>
      <c r="G213" s="11"/>
      <c r="H213" s="11"/>
      <c r="I213" s="11"/>
      <c r="J213" s="221"/>
      <c r="K213" s="164"/>
      <c r="L213" s="164"/>
      <c r="M213" s="164"/>
      <c r="N213" s="183"/>
      <c r="O213" s="164"/>
      <c r="P213" s="164"/>
      <c r="Q213" s="164"/>
      <c r="R213" s="164"/>
      <c r="S213" s="165"/>
    </row>
    <row r="214" spans="1:116" x14ac:dyDescent="0.3">
      <c r="A214" s="176"/>
      <c r="B214" s="179"/>
      <c r="C214" s="148" t="s">
        <v>12</v>
      </c>
      <c r="D214" s="13">
        <f>SUM(E214:H214)</f>
        <v>530000</v>
      </c>
      <c r="E214" s="11"/>
      <c r="F214" s="11">
        <v>250000</v>
      </c>
      <c r="G214" s="11">
        <v>250000</v>
      </c>
      <c r="H214" s="11">
        <v>30000</v>
      </c>
      <c r="I214" s="11"/>
      <c r="J214" s="221"/>
      <c r="K214" s="164"/>
      <c r="L214" s="164"/>
      <c r="M214" s="164"/>
      <c r="N214" s="183"/>
      <c r="O214" s="164"/>
      <c r="P214" s="164"/>
      <c r="Q214" s="164"/>
      <c r="R214" s="164"/>
      <c r="S214" s="165"/>
    </row>
    <row r="215" spans="1:116" x14ac:dyDescent="0.3">
      <c r="A215" s="176"/>
      <c r="B215" s="179"/>
      <c r="C215" s="148" t="s">
        <v>37</v>
      </c>
      <c r="D215" s="13"/>
      <c r="E215" s="11"/>
      <c r="F215" s="11"/>
      <c r="G215" s="11"/>
      <c r="H215" s="11"/>
      <c r="I215" s="11"/>
      <c r="J215" s="221"/>
      <c r="K215" s="164"/>
      <c r="L215" s="164"/>
      <c r="M215" s="164"/>
      <c r="N215" s="183"/>
      <c r="O215" s="164"/>
      <c r="P215" s="164"/>
      <c r="Q215" s="164"/>
      <c r="R215" s="164"/>
      <c r="S215" s="165"/>
    </row>
    <row r="216" spans="1:116" x14ac:dyDescent="0.3">
      <c r="A216" s="177"/>
      <c r="B216" s="179"/>
      <c r="C216" s="148" t="s">
        <v>38</v>
      </c>
      <c r="D216" s="13"/>
      <c r="E216" s="11"/>
      <c r="F216" s="11"/>
      <c r="G216" s="11"/>
      <c r="H216" s="11"/>
      <c r="I216" s="11"/>
      <c r="J216" s="221"/>
      <c r="K216" s="164"/>
      <c r="L216" s="164"/>
      <c r="M216" s="164"/>
      <c r="N216" s="183"/>
      <c r="O216" s="164"/>
      <c r="P216" s="164"/>
      <c r="Q216" s="164"/>
      <c r="R216" s="164"/>
      <c r="S216" s="165"/>
    </row>
    <row r="217" spans="1:116" s="18" customFormat="1" ht="19.5" x14ac:dyDescent="0.3">
      <c r="A217" s="172" t="s">
        <v>387</v>
      </c>
      <c r="B217" s="188" t="s">
        <v>395</v>
      </c>
      <c r="C217" s="188"/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88"/>
      <c r="Q217" s="188"/>
      <c r="R217" s="188"/>
      <c r="S217" s="113"/>
      <c r="T217" s="80"/>
    </row>
    <row r="218" spans="1:116" s="18" customFormat="1" x14ac:dyDescent="0.3">
      <c r="A218" s="172"/>
      <c r="B218" s="174" t="s">
        <v>28</v>
      </c>
      <c r="C218" s="174"/>
      <c r="D218" s="114">
        <f>D226+D234</f>
        <v>365009.85</v>
      </c>
      <c r="E218" s="114"/>
      <c r="F218" s="114">
        <f t="shared" ref="F218:G218" si="36">F226+F234</f>
        <v>131850.5</v>
      </c>
      <c r="G218" s="114">
        <f t="shared" si="36"/>
        <v>233159.35</v>
      </c>
      <c r="H218" s="114"/>
      <c r="I218" s="114"/>
      <c r="J218" s="115"/>
      <c r="K218" s="115"/>
      <c r="L218" s="115"/>
      <c r="M218" s="115"/>
      <c r="N218" s="115"/>
      <c r="O218" s="115"/>
      <c r="P218" s="115"/>
      <c r="Q218" s="115"/>
      <c r="R218" s="115"/>
      <c r="S218" s="113"/>
      <c r="T218" s="80"/>
    </row>
    <row r="219" spans="1:116" s="18" customFormat="1" x14ac:dyDescent="0.3">
      <c r="A219" s="172"/>
      <c r="B219" s="174" t="s">
        <v>11</v>
      </c>
      <c r="C219" s="174"/>
      <c r="D219" s="114"/>
      <c r="E219" s="114"/>
      <c r="F219" s="114"/>
      <c r="G219" s="114"/>
      <c r="H219" s="114"/>
      <c r="I219" s="114"/>
      <c r="J219" s="115"/>
      <c r="K219" s="115"/>
      <c r="L219" s="115"/>
      <c r="M219" s="115"/>
      <c r="N219" s="115"/>
      <c r="O219" s="115"/>
      <c r="P219" s="115"/>
      <c r="Q219" s="115"/>
      <c r="R219" s="115"/>
      <c r="S219" s="113"/>
      <c r="T219" s="80"/>
    </row>
    <row r="220" spans="1:116" s="18" customFormat="1" x14ac:dyDescent="0.3">
      <c r="A220" s="172"/>
      <c r="B220" s="174" t="s">
        <v>12</v>
      </c>
      <c r="C220" s="174"/>
      <c r="D220" s="114">
        <f t="shared" ref="D220" si="37">D228+D236</f>
        <v>365009.85</v>
      </c>
      <c r="E220" s="114"/>
      <c r="F220" s="114">
        <f t="shared" ref="F220:G220" si="38">F228+F236</f>
        <v>131850.5</v>
      </c>
      <c r="G220" s="114">
        <f t="shared" si="38"/>
        <v>233159.35</v>
      </c>
      <c r="H220" s="114"/>
      <c r="I220" s="114"/>
      <c r="J220" s="115"/>
      <c r="K220" s="115"/>
      <c r="L220" s="115"/>
      <c r="M220" s="115"/>
      <c r="N220" s="115"/>
      <c r="O220" s="115"/>
      <c r="P220" s="115"/>
      <c r="Q220" s="115"/>
      <c r="R220" s="115"/>
      <c r="S220" s="113"/>
      <c r="T220" s="80"/>
    </row>
    <row r="221" spans="1:116" s="18" customFormat="1" x14ac:dyDescent="0.3">
      <c r="A221" s="172"/>
      <c r="B221" s="174" t="s">
        <v>37</v>
      </c>
      <c r="C221" s="174"/>
      <c r="D221" s="114"/>
      <c r="E221" s="114"/>
      <c r="F221" s="114"/>
      <c r="G221" s="114"/>
      <c r="H221" s="114"/>
      <c r="I221" s="114"/>
      <c r="J221" s="115"/>
      <c r="K221" s="115"/>
      <c r="L221" s="115"/>
      <c r="M221" s="115"/>
      <c r="N221" s="115"/>
      <c r="O221" s="115"/>
      <c r="P221" s="115"/>
      <c r="Q221" s="115"/>
      <c r="R221" s="115"/>
      <c r="S221" s="113"/>
      <c r="T221" s="80"/>
    </row>
    <row r="222" spans="1:116" s="18" customFormat="1" x14ac:dyDescent="0.3">
      <c r="A222" s="172"/>
      <c r="B222" s="174" t="s">
        <v>38</v>
      </c>
      <c r="C222" s="174"/>
      <c r="D222" s="114"/>
      <c r="E222" s="114"/>
      <c r="F222" s="114"/>
      <c r="G222" s="114"/>
      <c r="H222" s="114"/>
      <c r="I222" s="114"/>
      <c r="J222" s="115"/>
      <c r="K222" s="115"/>
      <c r="L222" s="115"/>
      <c r="M222" s="115"/>
      <c r="N222" s="115"/>
      <c r="O222" s="115"/>
      <c r="P222" s="115"/>
      <c r="Q222" s="115"/>
      <c r="R222" s="115"/>
      <c r="S222" s="113"/>
      <c r="T222" s="80"/>
    </row>
    <row r="223" spans="1:116" s="43" customFormat="1" x14ac:dyDescent="0.3">
      <c r="A223" s="237" t="s">
        <v>196</v>
      </c>
      <c r="B223" s="237"/>
      <c r="C223" s="237"/>
      <c r="D223" s="237"/>
      <c r="E223" s="237"/>
      <c r="F223" s="237"/>
      <c r="G223" s="237"/>
      <c r="H223" s="237"/>
      <c r="I223" s="237"/>
      <c r="J223" s="237"/>
      <c r="K223" s="237"/>
      <c r="L223" s="237"/>
      <c r="M223" s="237"/>
      <c r="N223" s="237"/>
      <c r="O223" s="237"/>
      <c r="P223" s="237"/>
      <c r="Q223" s="237"/>
      <c r="R223" s="237"/>
      <c r="S223" s="237"/>
      <c r="T223" s="84"/>
      <c r="U223" s="61"/>
      <c r="V223" s="61"/>
      <c r="W223" s="61"/>
      <c r="X223" s="61"/>
      <c r="Y223" s="61"/>
      <c r="Z223" s="61"/>
      <c r="AA223" s="61"/>
      <c r="AB223" s="61"/>
      <c r="AC223" s="61"/>
      <c r="AD223" s="61"/>
      <c r="AE223" s="61"/>
      <c r="AF223" s="61"/>
      <c r="AG223" s="61"/>
      <c r="AH223" s="61"/>
      <c r="AI223" s="61"/>
      <c r="AJ223" s="61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61"/>
      <c r="BB223" s="61"/>
      <c r="BC223" s="61"/>
      <c r="BD223" s="61"/>
      <c r="BE223" s="61"/>
      <c r="BF223" s="61"/>
      <c r="BG223" s="61"/>
      <c r="BH223" s="61"/>
      <c r="BI223" s="61"/>
      <c r="BJ223" s="61"/>
      <c r="BK223" s="61"/>
      <c r="BL223" s="61"/>
      <c r="BM223" s="61"/>
      <c r="BN223" s="61"/>
      <c r="BO223" s="61"/>
      <c r="BP223" s="61"/>
      <c r="BQ223" s="61"/>
      <c r="BR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  <c r="CG223" s="61"/>
      <c r="CH223" s="61"/>
      <c r="CI223" s="61"/>
      <c r="CJ223" s="61"/>
      <c r="CK223" s="61"/>
      <c r="CL223" s="61"/>
      <c r="CM223" s="61"/>
      <c r="CN223" s="61"/>
      <c r="CO223" s="61"/>
      <c r="CP223" s="61"/>
      <c r="CQ223" s="61"/>
      <c r="CR223" s="61"/>
      <c r="CS223" s="61"/>
      <c r="CT223" s="61"/>
      <c r="CU223" s="61"/>
      <c r="CV223" s="61"/>
      <c r="CW223" s="61"/>
      <c r="CX223" s="61"/>
      <c r="CY223" s="61"/>
      <c r="CZ223" s="61"/>
      <c r="DA223" s="61"/>
      <c r="DB223" s="61"/>
      <c r="DC223" s="61"/>
      <c r="DD223" s="61"/>
      <c r="DE223" s="61"/>
      <c r="DF223" s="61"/>
      <c r="DG223" s="61"/>
      <c r="DH223" s="61"/>
      <c r="DI223" s="61"/>
      <c r="DJ223" s="61"/>
      <c r="DK223" s="61"/>
      <c r="DL223" s="61"/>
    </row>
    <row r="224" spans="1:116" x14ac:dyDescent="0.3">
      <c r="A224" s="238"/>
      <c r="B224" s="239" t="s">
        <v>198</v>
      </c>
      <c r="C224" s="239"/>
      <c r="D224" s="239"/>
      <c r="E224" s="239"/>
      <c r="F224" s="239"/>
      <c r="G224" s="239"/>
      <c r="H224" s="239"/>
      <c r="I224" s="239"/>
      <c r="J224" s="239"/>
      <c r="K224" s="239"/>
      <c r="L224" s="239"/>
      <c r="M224" s="239"/>
      <c r="N224" s="239"/>
      <c r="O224" s="239"/>
      <c r="P224" s="239"/>
      <c r="Q224" s="240"/>
      <c r="R224" s="240"/>
      <c r="S224" s="240"/>
      <c r="T224" s="80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</row>
    <row r="225" spans="1:116" ht="33" customHeight="1" x14ac:dyDescent="0.3">
      <c r="A225" s="238"/>
      <c r="B225" s="241" t="s">
        <v>594</v>
      </c>
      <c r="C225" s="242" t="s">
        <v>201</v>
      </c>
      <c r="D225" s="242"/>
      <c r="E225" s="242"/>
      <c r="F225" s="242"/>
      <c r="G225" s="242"/>
      <c r="H225" s="242"/>
      <c r="I225" s="242"/>
      <c r="J225" s="234" t="s">
        <v>243</v>
      </c>
      <c r="K225" s="154"/>
      <c r="L225" s="234" t="s">
        <v>244</v>
      </c>
      <c r="M225" s="234" t="s">
        <v>245</v>
      </c>
      <c r="N225" s="234">
        <v>1158274.73</v>
      </c>
      <c r="O225" s="234" t="s">
        <v>246</v>
      </c>
      <c r="P225" s="234" t="s">
        <v>50</v>
      </c>
      <c r="Q225" s="235" t="s">
        <v>247</v>
      </c>
      <c r="R225" s="235" t="s">
        <v>248</v>
      </c>
      <c r="S225" s="236" t="s">
        <v>249</v>
      </c>
      <c r="T225" s="80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</row>
    <row r="226" spans="1:116" x14ac:dyDescent="0.3">
      <c r="A226" s="238"/>
      <c r="B226" s="241"/>
      <c r="C226" s="70" t="s">
        <v>28</v>
      </c>
      <c r="D226" s="13">
        <f t="shared" ref="D226:G226" si="39">SUM(D227:D230)</f>
        <v>295009.84999999998</v>
      </c>
      <c r="E226" s="11"/>
      <c r="F226" s="11">
        <f t="shared" si="39"/>
        <v>131850.5</v>
      </c>
      <c r="G226" s="11">
        <f t="shared" si="39"/>
        <v>163159.35</v>
      </c>
      <c r="H226" s="11"/>
      <c r="I226" s="13"/>
      <c r="J226" s="234"/>
      <c r="K226" s="154"/>
      <c r="L226" s="234"/>
      <c r="M226" s="234"/>
      <c r="N226" s="234"/>
      <c r="O226" s="234"/>
      <c r="P226" s="234"/>
      <c r="Q226" s="235"/>
      <c r="R226" s="235"/>
      <c r="S226" s="236"/>
      <c r="T226" s="80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</row>
    <row r="227" spans="1:116" x14ac:dyDescent="0.3">
      <c r="A227" s="238"/>
      <c r="B227" s="241"/>
      <c r="C227" s="71" t="s">
        <v>11</v>
      </c>
      <c r="D227" s="13"/>
      <c r="E227" s="11"/>
      <c r="F227" s="11"/>
      <c r="G227" s="11"/>
      <c r="H227" s="11"/>
      <c r="I227" s="13"/>
      <c r="J227" s="234"/>
      <c r="K227" s="154"/>
      <c r="L227" s="234"/>
      <c r="M227" s="234"/>
      <c r="N227" s="234"/>
      <c r="O227" s="234"/>
      <c r="P227" s="234"/>
      <c r="Q227" s="235"/>
      <c r="R227" s="235"/>
      <c r="S227" s="236"/>
      <c r="T227" s="80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</row>
    <row r="228" spans="1:116" x14ac:dyDescent="0.3">
      <c r="A228" s="238"/>
      <c r="B228" s="241"/>
      <c r="C228" s="71" t="s">
        <v>12</v>
      </c>
      <c r="D228" s="13">
        <f>SUM(E228:H228)</f>
        <v>295009.84999999998</v>
      </c>
      <c r="E228" s="65"/>
      <c r="F228" s="11">
        <v>131850.5</v>
      </c>
      <c r="G228" s="11">
        <v>163159.35</v>
      </c>
      <c r="H228" s="11"/>
      <c r="I228" s="13"/>
      <c r="J228" s="234"/>
      <c r="K228" s="154"/>
      <c r="L228" s="234"/>
      <c r="M228" s="234"/>
      <c r="N228" s="234"/>
      <c r="O228" s="234"/>
      <c r="P228" s="234"/>
      <c r="Q228" s="235"/>
      <c r="R228" s="235"/>
      <c r="S228" s="236"/>
      <c r="T228" s="80" t="s">
        <v>471</v>
      </c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</row>
    <row r="229" spans="1:116" ht="28.5" customHeight="1" x14ac:dyDescent="0.25">
      <c r="A229" s="238"/>
      <c r="B229" s="241"/>
      <c r="C229" s="71" t="s">
        <v>37</v>
      </c>
      <c r="D229" s="13"/>
      <c r="E229" s="11"/>
      <c r="F229" s="11"/>
      <c r="G229" s="11"/>
      <c r="H229" s="11"/>
      <c r="I229" s="13"/>
      <c r="J229" s="234"/>
      <c r="K229" s="154"/>
      <c r="L229" s="234"/>
      <c r="M229" s="234"/>
      <c r="N229" s="234"/>
      <c r="O229" s="234"/>
      <c r="P229" s="234"/>
      <c r="Q229" s="235"/>
      <c r="R229" s="235"/>
      <c r="S229" s="236"/>
      <c r="T229" s="97" t="s">
        <v>429</v>
      </c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</row>
    <row r="230" spans="1:116" x14ac:dyDescent="0.3">
      <c r="A230" s="238"/>
      <c r="B230" s="241"/>
      <c r="C230" s="71" t="s">
        <v>38</v>
      </c>
      <c r="D230" s="13"/>
      <c r="E230" s="11"/>
      <c r="F230" s="11"/>
      <c r="G230" s="11"/>
      <c r="H230" s="11"/>
      <c r="I230" s="13"/>
      <c r="J230" s="234"/>
      <c r="K230" s="154"/>
      <c r="L230" s="234"/>
      <c r="M230" s="234"/>
      <c r="N230" s="234"/>
      <c r="O230" s="234"/>
      <c r="P230" s="234"/>
      <c r="Q230" s="235"/>
      <c r="R230" s="235"/>
      <c r="S230" s="236"/>
      <c r="T230" s="80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</row>
    <row r="231" spans="1:116" s="43" customFormat="1" x14ac:dyDescent="0.3">
      <c r="A231" s="237" t="s">
        <v>196</v>
      </c>
      <c r="B231" s="237"/>
      <c r="C231" s="237"/>
      <c r="D231" s="237"/>
      <c r="E231" s="237"/>
      <c r="F231" s="237"/>
      <c r="G231" s="237"/>
      <c r="H231" s="237"/>
      <c r="I231" s="237"/>
      <c r="J231" s="237"/>
      <c r="K231" s="237"/>
      <c r="L231" s="237"/>
      <c r="M231" s="237"/>
      <c r="N231" s="237"/>
      <c r="O231" s="237"/>
      <c r="P231" s="237"/>
      <c r="Q231" s="244"/>
      <c r="R231" s="244"/>
      <c r="S231" s="244"/>
      <c r="T231" s="84"/>
      <c r="U231" s="61"/>
      <c r="V231" s="61"/>
      <c r="W231" s="61"/>
      <c r="X231" s="61"/>
      <c r="Y231" s="61"/>
      <c r="Z231" s="61"/>
      <c r="AA231" s="61"/>
      <c r="AB231" s="61"/>
      <c r="AC231" s="61"/>
      <c r="AD231" s="61"/>
      <c r="AE231" s="61"/>
      <c r="AF231" s="61"/>
      <c r="AG231" s="61"/>
      <c r="AH231" s="61"/>
      <c r="AI231" s="61"/>
      <c r="AJ231" s="61"/>
      <c r="AK231" s="61"/>
      <c r="AL231" s="61"/>
      <c r="AM231" s="61"/>
      <c r="AN231" s="61"/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1"/>
      <c r="BR231" s="61"/>
      <c r="BS231" s="61"/>
      <c r="BT231" s="61"/>
      <c r="BU231" s="61"/>
      <c r="BV231" s="61"/>
      <c r="BW231" s="61"/>
      <c r="BX231" s="61"/>
      <c r="BY231" s="61"/>
      <c r="BZ231" s="61"/>
      <c r="CA231" s="61"/>
      <c r="CB231" s="61"/>
      <c r="CC231" s="61"/>
      <c r="CD231" s="61"/>
      <c r="CE231" s="61"/>
      <c r="CF231" s="61"/>
      <c r="CG231" s="61"/>
      <c r="CH231" s="61"/>
      <c r="CI231" s="61"/>
      <c r="CJ231" s="61"/>
      <c r="CK231" s="61"/>
      <c r="CL231" s="61"/>
      <c r="CM231" s="61"/>
      <c r="CN231" s="61"/>
      <c r="CO231" s="61"/>
      <c r="CP231" s="61"/>
      <c r="CQ231" s="61"/>
      <c r="CR231" s="61"/>
      <c r="CS231" s="61"/>
      <c r="CT231" s="61"/>
      <c r="CU231" s="61"/>
      <c r="CV231" s="61"/>
      <c r="CW231" s="61"/>
      <c r="CX231" s="61"/>
      <c r="CY231" s="61"/>
      <c r="CZ231" s="61"/>
      <c r="DA231" s="61"/>
      <c r="DB231" s="61"/>
      <c r="DC231" s="61"/>
      <c r="DD231" s="61"/>
      <c r="DE231" s="61"/>
      <c r="DF231" s="61"/>
      <c r="DG231" s="61"/>
      <c r="DH231" s="61"/>
      <c r="DI231" s="61"/>
      <c r="DJ231" s="61"/>
      <c r="DK231" s="61"/>
      <c r="DL231" s="61"/>
    </row>
    <row r="232" spans="1:116" x14ac:dyDescent="0.3">
      <c r="A232" s="238"/>
      <c r="B232" s="239" t="s">
        <v>198</v>
      </c>
      <c r="C232" s="239"/>
      <c r="D232" s="239"/>
      <c r="E232" s="239"/>
      <c r="F232" s="239"/>
      <c r="G232" s="239"/>
      <c r="H232" s="239"/>
      <c r="I232" s="239"/>
      <c r="J232" s="239"/>
      <c r="K232" s="239"/>
      <c r="L232" s="239"/>
      <c r="M232" s="239"/>
      <c r="N232" s="239"/>
      <c r="O232" s="239"/>
      <c r="P232" s="239"/>
      <c r="Q232" s="239"/>
      <c r="R232" s="239"/>
      <c r="S232" s="239"/>
      <c r="T232" s="80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</row>
    <row r="233" spans="1:116" x14ac:dyDescent="0.3">
      <c r="A233" s="238"/>
      <c r="B233" s="128" t="s">
        <v>600</v>
      </c>
      <c r="C233" s="242" t="s">
        <v>642</v>
      </c>
      <c r="D233" s="242"/>
      <c r="E233" s="242"/>
      <c r="F233" s="242"/>
      <c r="G233" s="242"/>
      <c r="H233" s="242"/>
      <c r="I233" s="242"/>
      <c r="J233" s="234" t="s">
        <v>148</v>
      </c>
      <c r="K233" s="234"/>
      <c r="L233" s="234" t="s">
        <v>140</v>
      </c>
      <c r="M233" s="234" t="s">
        <v>229</v>
      </c>
      <c r="N233" s="234" t="s">
        <v>140</v>
      </c>
      <c r="O233" s="234" t="s">
        <v>41</v>
      </c>
      <c r="P233" s="234" t="s">
        <v>90</v>
      </c>
      <c r="Q233" s="235" t="s">
        <v>58</v>
      </c>
      <c r="R233" s="235" t="s">
        <v>140</v>
      </c>
      <c r="S233" s="235" t="s">
        <v>140</v>
      </c>
      <c r="T233" s="80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</row>
    <row r="234" spans="1:116" ht="15.75" customHeight="1" x14ac:dyDescent="0.3">
      <c r="A234" s="238"/>
      <c r="B234" s="74"/>
      <c r="C234" s="70" t="s">
        <v>28</v>
      </c>
      <c r="D234" s="31">
        <f>SUM(D235:D238)</f>
        <v>70000</v>
      </c>
      <c r="E234" s="155"/>
      <c r="F234" s="155"/>
      <c r="G234" s="155">
        <f t="shared" ref="G234" si="40">SUM(G235:G238)</f>
        <v>70000</v>
      </c>
      <c r="H234" s="155"/>
      <c r="I234" s="155"/>
      <c r="J234" s="234"/>
      <c r="K234" s="234"/>
      <c r="L234" s="234"/>
      <c r="M234" s="234"/>
      <c r="N234" s="234"/>
      <c r="O234" s="234"/>
      <c r="P234" s="234"/>
      <c r="Q234" s="235"/>
      <c r="R234" s="235"/>
      <c r="S234" s="235"/>
      <c r="T234" s="110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</row>
    <row r="235" spans="1:116" ht="18.75" customHeight="1" x14ac:dyDescent="0.3">
      <c r="A235" s="238"/>
      <c r="B235" s="75"/>
      <c r="C235" s="71" t="s">
        <v>11</v>
      </c>
      <c r="D235" s="72"/>
      <c r="E235" s="72"/>
      <c r="F235" s="72"/>
      <c r="G235" s="72"/>
      <c r="H235" s="72"/>
      <c r="I235" s="73"/>
      <c r="J235" s="234"/>
      <c r="K235" s="234"/>
      <c r="L235" s="234"/>
      <c r="M235" s="234"/>
      <c r="N235" s="234"/>
      <c r="O235" s="234"/>
      <c r="P235" s="234"/>
      <c r="Q235" s="235"/>
      <c r="R235" s="235"/>
      <c r="S235" s="235"/>
      <c r="T235" s="110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</row>
    <row r="236" spans="1:116" ht="18.75" customHeight="1" x14ac:dyDescent="0.25">
      <c r="A236" s="238"/>
      <c r="B236" s="75"/>
      <c r="C236" s="71" t="s">
        <v>12</v>
      </c>
      <c r="D236" s="13">
        <f>SUM(E236:I236)</f>
        <v>70000</v>
      </c>
      <c r="E236" s="79"/>
      <c r="F236" s="79"/>
      <c r="G236" s="72">
        <v>70000</v>
      </c>
      <c r="H236" s="72"/>
      <c r="I236" s="72"/>
      <c r="J236" s="234"/>
      <c r="K236" s="234"/>
      <c r="L236" s="234"/>
      <c r="M236" s="234"/>
      <c r="N236" s="234"/>
      <c r="O236" s="234"/>
      <c r="P236" s="234"/>
      <c r="Q236" s="235"/>
      <c r="R236" s="235"/>
      <c r="S236" s="235"/>
      <c r="T236" s="243" t="s">
        <v>462</v>
      </c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</row>
    <row r="237" spans="1:116" ht="18.75" customHeight="1" x14ac:dyDescent="0.25">
      <c r="A237" s="238"/>
      <c r="B237" s="75"/>
      <c r="C237" s="71" t="s">
        <v>37</v>
      </c>
      <c r="D237" s="72"/>
      <c r="E237" s="72"/>
      <c r="F237" s="72"/>
      <c r="G237" s="72"/>
      <c r="H237" s="72"/>
      <c r="I237" s="73"/>
      <c r="J237" s="234"/>
      <c r="K237" s="234"/>
      <c r="L237" s="234"/>
      <c r="M237" s="234"/>
      <c r="N237" s="234"/>
      <c r="O237" s="234"/>
      <c r="P237" s="234"/>
      <c r="Q237" s="235"/>
      <c r="R237" s="235"/>
      <c r="S237" s="235"/>
      <c r="T237" s="243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</row>
    <row r="238" spans="1:116" ht="21.75" customHeight="1" x14ac:dyDescent="0.25">
      <c r="A238" s="238"/>
      <c r="B238" s="75"/>
      <c r="C238" s="71" t="s">
        <v>38</v>
      </c>
      <c r="D238" s="72"/>
      <c r="E238" s="72"/>
      <c r="F238" s="72"/>
      <c r="G238" s="72"/>
      <c r="H238" s="72"/>
      <c r="I238" s="73"/>
      <c r="J238" s="234"/>
      <c r="K238" s="234"/>
      <c r="L238" s="234"/>
      <c r="M238" s="234"/>
      <c r="N238" s="234"/>
      <c r="O238" s="234"/>
      <c r="P238" s="234"/>
      <c r="Q238" s="235"/>
      <c r="R238" s="235"/>
      <c r="S238" s="235"/>
      <c r="T238" s="243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</row>
    <row r="239" spans="1:116" s="18" customFormat="1" ht="19.5" x14ac:dyDescent="0.3">
      <c r="A239" s="172" t="s">
        <v>390</v>
      </c>
      <c r="B239" s="188" t="s">
        <v>497</v>
      </c>
      <c r="C239" s="188"/>
      <c r="D239" s="188"/>
      <c r="E239" s="188"/>
      <c r="F239" s="188"/>
      <c r="G239" s="188"/>
      <c r="H239" s="188"/>
      <c r="I239" s="188"/>
      <c r="J239" s="188"/>
      <c r="K239" s="188"/>
      <c r="L239" s="188"/>
      <c r="M239" s="188"/>
      <c r="N239" s="188"/>
      <c r="O239" s="188"/>
      <c r="P239" s="188"/>
      <c r="Q239" s="188"/>
      <c r="R239" s="188"/>
      <c r="S239" s="113"/>
      <c r="T239" s="80"/>
    </row>
    <row r="240" spans="1:116" s="18" customFormat="1" x14ac:dyDescent="0.3">
      <c r="A240" s="172"/>
      <c r="B240" s="174" t="s">
        <v>28</v>
      </c>
      <c r="C240" s="174"/>
      <c r="D240" s="114">
        <f>D248</f>
        <v>120000</v>
      </c>
      <c r="E240" s="114"/>
      <c r="F240" s="114">
        <f>F248</f>
        <v>40000</v>
      </c>
      <c r="G240" s="114">
        <f>G248</f>
        <v>80000</v>
      </c>
      <c r="H240" s="114"/>
      <c r="I240" s="114"/>
      <c r="J240" s="115"/>
      <c r="K240" s="115"/>
      <c r="L240" s="115"/>
      <c r="M240" s="115"/>
      <c r="N240" s="115"/>
      <c r="O240" s="115"/>
      <c r="P240" s="115"/>
      <c r="Q240" s="115"/>
      <c r="R240" s="115"/>
      <c r="S240" s="113"/>
      <c r="T240" s="80"/>
    </row>
    <row r="241" spans="1:116" s="18" customFormat="1" x14ac:dyDescent="0.3">
      <c r="A241" s="172"/>
      <c r="B241" s="174" t="s">
        <v>11</v>
      </c>
      <c r="C241" s="174"/>
      <c r="D241" s="114"/>
      <c r="E241" s="114"/>
      <c r="F241" s="114"/>
      <c r="G241" s="114"/>
      <c r="H241" s="114"/>
      <c r="I241" s="114"/>
      <c r="J241" s="115"/>
      <c r="K241" s="115"/>
      <c r="L241" s="115"/>
      <c r="M241" s="115"/>
      <c r="N241" s="115"/>
      <c r="O241" s="115"/>
      <c r="P241" s="115"/>
      <c r="Q241" s="115"/>
      <c r="R241" s="115"/>
      <c r="S241" s="113"/>
      <c r="T241" s="80"/>
    </row>
    <row r="242" spans="1:116" s="18" customFormat="1" x14ac:dyDescent="0.3">
      <c r="A242" s="172"/>
      <c r="B242" s="174" t="s">
        <v>12</v>
      </c>
      <c r="C242" s="174"/>
      <c r="D242" s="114">
        <f t="shared" ref="D242" si="41">D250</f>
        <v>120000</v>
      </c>
      <c r="E242" s="114"/>
      <c r="F242" s="114">
        <f t="shared" ref="F242:G242" si="42">F250</f>
        <v>40000</v>
      </c>
      <c r="G242" s="114">
        <f t="shared" si="42"/>
        <v>80000</v>
      </c>
      <c r="H242" s="114"/>
      <c r="I242" s="114"/>
      <c r="J242" s="115"/>
      <c r="K242" s="115"/>
      <c r="L242" s="115"/>
      <c r="M242" s="115"/>
      <c r="N242" s="115"/>
      <c r="O242" s="115"/>
      <c r="P242" s="115"/>
      <c r="Q242" s="115"/>
      <c r="R242" s="115"/>
      <c r="S242" s="113"/>
      <c r="T242" s="80"/>
    </row>
    <row r="243" spans="1:116" s="18" customFormat="1" x14ac:dyDescent="0.3">
      <c r="A243" s="172"/>
      <c r="B243" s="174" t="s">
        <v>37</v>
      </c>
      <c r="C243" s="174"/>
      <c r="D243" s="114"/>
      <c r="E243" s="114"/>
      <c r="F243" s="114"/>
      <c r="G243" s="114"/>
      <c r="H243" s="114"/>
      <c r="I243" s="114"/>
      <c r="J243" s="115"/>
      <c r="K243" s="115"/>
      <c r="L243" s="115"/>
      <c r="M243" s="115"/>
      <c r="N243" s="115"/>
      <c r="O243" s="115"/>
      <c r="P243" s="115"/>
      <c r="Q243" s="115"/>
      <c r="R243" s="115"/>
      <c r="S243" s="113"/>
      <c r="T243" s="80"/>
    </row>
    <row r="244" spans="1:116" s="18" customFormat="1" x14ac:dyDescent="0.3">
      <c r="A244" s="172"/>
      <c r="B244" s="174" t="s">
        <v>38</v>
      </c>
      <c r="C244" s="174"/>
      <c r="D244" s="114"/>
      <c r="E244" s="114"/>
      <c r="F244" s="114"/>
      <c r="G244" s="114"/>
      <c r="H244" s="114"/>
      <c r="I244" s="114"/>
      <c r="J244" s="115"/>
      <c r="K244" s="115"/>
      <c r="L244" s="115"/>
      <c r="M244" s="115"/>
      <c r="N244" s="115"/>
      <c r="O244" s="115"/>
      <c r="P244" s="115"/>
      <c r="Q244" s="115"/>
      <c r="R244" s="115"/>
      <c r="S244" s="113"/>
      <c r="T244" s="80"/>
    </row>
    <row r="245" spans="1:116" s="77" customFormat="1" ht="19.5" x14ac:dyDescent="0.3">
      <c r="A245" s="185" t="s">
        <v>1</v>
      </c>
      <c r="B245" s="186"/>
      <c r="C245" s="186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7"/>
      <c r="T245" s="82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</row>
    <row r="246" spans="1:116" s="77" customFormat="1" ht="38.25" customHeight="1" x14ac:dyDescent="0.3">
      <c r="A246" s="225"/>
      <c r="B246" s="178" t="s">
        <v>121</v>
      </c>
      <c r="C246" s="178"/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  <c r="Q246" s="178"/>
      <c r="R246" s="178"/>
      <c r="S246" s="178"/>
      <c r="T246" s="82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</row>
    <row r="247" spans="1:116" s="77" customFormat="1" ht="19.5" x14ac:dyDescent="0.3">
      <c r="A247" s="225"/>
      <c r="B247" s="179" t="s">
        <v>616</v>
      </c>
      <c r="C247" s="226" t="s">
        <v>259</v>
      </c>
      <c r="D247" s="227"/>
      <c r="E247" s="227"/>
      <c r="F247" s="227"/>
      <c r="G247" s="227"/>
      <c r="H247" s="227"/>
      <c r="I247" s="228"/>
      <c r="J247" s="164" t="s">
        <v>99</v>
      </c>
      <c r="K247" s="164" t="s">
        <v>112</v>
      </c>
      <c r="L247" s="164" t="s">
        <v>77</v>
      </c>
      <c r="M247" s="164" t="s">
        <v>39</v>
      </c>
      <c r="N247" s="183"/>
      <c r="O247" s="164" t="s">
        <v>41</v>
      </c>
      <c r="P247" s="164"/>
      <c r="Q247" s="164" t="s">
        <v>58</v>
      </c>
      <c r="R247" s="164"/>
      <c r="S247" s="165"/>
      <c r="T247" s="82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</row>
    <row r="248" spans="1:116" s="77" customFormat="1" ht="18.75" customHeight="1" x14ac:dyDescent="0.3">
      <c r="A248" s="225"/>
      <c r="B248" s="179"/>
      <c r="C248" s="148" t="s">
        <v>28</v>
      </c>
      <c r="D248" s="13">
        <f>SUM(E248:H248)</f>
        <v>120000</v>
      </c>
      <c r="E248" s="14"/>
      <c r="F248" s="14">
        <f>F250</f>
        <v>40000</v>
      </c>
      <c r="G248" s="14">
        <f>G250</f>
        <v>80000</v>
      </c>
      <c r="H248" s="44"/>
      <c r="I248" s="11"/>
      <c r="J248" s="164"/>
      <c r="K248" s="164"/>
      <c r="L248" s="164"/>
      <c r="M248" s="164"/>
      <c r="N248" s="183"/>
      <c r="O248" s="164"/>
      <c r="P248" s="164"/>
      <c r="Q248" s="164"/>
      <c r="R248" s="164"/>
      <c r="S248" s="165"/>
      <c r="T248" s="88" t="s">
        <v>467</v>
      </c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</row>
    <row r="249" spans="1:116" s="77" customFormat="1" ht="19.5" x14ac:dyDescent="0.3">
      <c r="A249" s="225"/>
      <c r="B249" s="179"/>
      <c r="C249" s="148" t="s">
        <v>11</v>
      </c>
      <c r="D249" s="19"/>
      <c r="E249" s="11"/>
      <c r="F249" s="11"/>
      <c r="G249" s="46"/>
      <c r="H249" s="11"/>
      <c r="I249" s="11"/>
      <c r="J249" s="164"/>
      <c r="K249" s="164"/>
      <c r="L249" s="164"/>
      <c r="M249" s="164"/>
      <c r="N249" s="183"/>
      <c r="O249" s="164"/>
      <c r="P249" s="164"/>
      <c r="Q249" s="164"/>
      <c r="R249" s="164"/>
      <c r="S249" s="165"/>
      <c r="T249" s="82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</row>
    <row r="250" spans="1:116" s="77" customFormat="1" ht="19.5" x14ac:dyDescent="0.3">
      <c r="A250" s="225"/>
      <c r="B250" s="179"/>
      <c r="C250" s="148" t="s">
        <v>12</v>
      </c>
      <c r="D250" s="13">
        <f>SUM(E250:H250)</f>
        <v>120000</v>
      </c>
      <c r="E250" s="16"/>
      <c r="F250" s="16">
        <v>40000</v>
      </c>
      <c r="G250" s="45">
        <v>80000</v>
      </c>
      <c r="H250" s="16"/>
      <c r="I250" s="11"/>
      <c r="J250" s="164"/>
      <c r="K250" s="164"/>
      <c r="L250" s="164"/>
      <c r="M250" s="164"/>
      <c r="N250" s="183"/>
      <c r="O250" s="164"/>
      <c r="P250" s="164"/>
      <c r="Q250" s="164"/>
      <c r="R250" s="164"/>
      <c r="S250" s="165"/>
      <c r="T250" s="82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</row>
    <row r="251" spans="1:116" s="77" customFormat="1" ht="19.5" x14ac:dyDescent="0.3">
      <c r="A251" s="225"/>
      <c r="B251" s="179"/>
      <c r="C251" s="148" t="s">
        <v>37</v>
      </c>
      <c r="D251" s="19"/>
      <c r="E251" s="15"/>
      <c r="F251" s="11"/>
      <c r="G251" s="11"/>
      <c r="H251" s="11"/>
      <c r="I251" s="11"/>
      <c r="J251" s="164"/>
      <c r="K251" s="164"/>
      <c r="L251" s="164"/>
      <c r="M251" s="164"/>
      <c r="N251" s="183"/>
      <c r="O251" s="164"/>
      <c r="P251" s="164"/>
      <c r="Q251" s="164"/>
      <c r="R251" s="164"/>
      <c r="S251" s="165"/>
      <c r="T251" s="82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</row>
    <row r="252" spans="1:116" s="77" customFormat="1" ht="19.5" x14ac:dyDescent="0.3">
      <c r="A252" s="225"/>
      <c r="B252" s="179"/>
      <c r="C252" s="148" t="s">
        <v>38</v>
      </c>
      <c r="D252" s="13"/>
      <c r="E252" s="11"/>
      <c r="F252" s="11"/>
      <c r="G252" s="11"/>
      <c r="H252" s="11"/>
      <c r="I252" s="11"/>
      <c r="J252" s="164"/>
      <c r="K252" s="164"/>
      <c r="L252" s="164"/>
      <c r="M252" s="164"/>
      <c r="N252" s="183"/>
      <c r="O252" s="164"/>
      <c r="P252" s="164"/>
      <c r="Q252" s="164"/>
      <c r="R252" s="164"/>
      <c r="S252" s="165"/>
      <c r="T252" s="82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</row>
    <row r="253" spans="1:116" s="18" customFormat="1" ht="19.5" x14ac:dyDescent="0.3">
      <c r="A253" s="172" t="s">
        <v>391</v>
      </c>
      <c r="B253" s="188" t="s">
        <v>498</v>
      </c>
      <c r="C253" s="188"/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13"/>
      <c r="T253" s="80"/>
    </row>
    <row r="254" spans="1:116" s="18" customFormat="1" x14ac:dyDescent="0.3">
      <c r="A254" s="172"/>
      <c r="B254" s="174" t="s">
        <v>28</v>
      </c>
      <c r="C254" s="174"/>
      <c r="D254" s="114">
        <f t="shared" ref="D254" si="43">D262+D270</f>
        <v>240000</v>
      </c>
      <c r="E254" s="114"/>
      <c r="F254" s="114">
        <f>F262+F270</f>
        <v>120000</v>
      </c>
      <c r="G254" s="114">
        <f t="shared" ref="G254" si="44">G262+G270</f>
        <v>120000</v>
      </c>
      <c r="H254" s="114"/>
      <c r="I254" s="114"/>
      <c r="J254" s="115"/>
      <c r="K254" s="115"/>
      <c r="L254" s="115"/>
      <c r="M254" s="115"/>
      <c r="N254" s="115"/>
      <c r="O254" s="115"/>
      <c r="P254" s="115"/>
      <c r="Q254" s="115"/>
      <c r="R254" s="115"/>
      <c r="S254" s="113"/>
      <c r="T254" s="80"/>
    </row>
    <row r="255" spans="1:116" s="18" customFormat="1" x14ac:dyDescent="0.3">
      <c r="A255" s="172"/>
      <c r="B255" s="174" t="s">
        <v>11</v>
      </c>
      <c r="C255" s="174"/>
      <c r="D255" s="114"/>
      <c r="E255" s="114"/>
      <c r="F255" s="114"/>
      <c r="G255" s="114"/>
      <c r="H255" s="114"/>
      <c r="I255" s="114"/>
      <c r="J255" s="115"/>
      <c r="K255" s="115"/>
      <c r="L255" s="115"/>
      <c r="M255" s="115"/>
      <c r="N255" s="115"/>
      <c r="O255" s="115"/>
      <c r="P255" s="115"/>
      <c r="Q255" s="115"/>
      <c r="R255" s="115"/>
      <c r="S255" s="113"/>
      <c r="T255" s="80"/>
    </row>
    <row r="256" spans="1:116" s="18" customFormat="1" x14ac:dyDescent="0.3">
      <c r="A256" s="172"/>
      <c r="B256" s="174" t="s">
        <v>12</v>
      </c>
      <c r="C256" s="174"/>
      <c r="D256" s="114">
        <f t="shared" ref="D256" si="45">D264+D272</f>
        <v>240000</v>
      </c>
      <c r="E256" s="114"/>
      <c r="F256" s="114">
        <f t="shared" ref="F256:G256" si="46">F264+F272</f>
        <v>120000</v>
      </c>
      <c r="G256" s="114">
        <f t="shared" si="46"/>
        <v>120000</v>
      </c>
      <c r="H256" s="114"/>
      <c r="I256" s="114"/>
      <c r="J256" s="115"/>
      <c r="K256" s="115"/>
      <c r="L256" s="115"/>
      <c r="M256" s="115"/>
      <c r="N256" s="115"/>
      <c r="O256" s="115"/>
      <c r="P256" s="115"/>
      <c r="Q256" s="115"/>
      <c r="R256" s="115"/>
      <c r="S256" s="113"/>
      <c r="T256" s="80"/>
    </row>
    <row r="257" spans="1:20" s="18" customFormat="1" x14ac:dyDescent="0.3">
      <c r="A257" s="172"/>
      <c r="B257" s="174" t="s">
        <v>37</v>
      </c>
      <c r="C257" s="174"/>
      <c r="D257" s="114"/>
      <c r="E257" s="114"/>
      <c r="F257" s="114"/>
      <c r="G257" s="114"/>
      <c r="H257" s="114"/>
      <c r="I257" s="114"/>
      <c r="J257" s="115"/>
      <c r="K257" s="115"/>
      <c r="L257" s="115"/>
      <c r="M257" s="115"/>
      <c r="N257" s="115"/>
      <c r="O257" s="115"/>
      <c r="P257" s="115"/>
      <c r="Q257" s="115"/>
      <c r="R257" s="115"/>
      <c r="S257" s="113"/>
      <c r="T257" s="80"/>
    </row>
    <row r="258" spans="1:20" s="18" customFormat="1" x14ac:dyDescent="0.3">
      <c r="A258" s="172"/>
      <c r="B258" s="174" t="s">
        <v>38</v>
      </c>
      <c r="C258" s="174"/>
      <c r="D258" s="114"/>
      <c r="E258" s="114"/>
      <c r="F258" s="114"/>
      <c r="G258" s="114"/>
      <c r="H258" s="114"/>
      <c r="I258" s="114"/>
      <c r="J258" s="115"/>
      <c r="K258" s="115"/>
      <c r="L258" s="115"/>
      <c r="M258" s="115"/>
      <c r="N258" s="115"/>
      <c r="O258" s="115"/>
      <c r="P258" s="115"/>
      <c r="Q258" s="115"/>
      <c r="R258" s="115"/>
      <c r="S258" s="113"/>
      <c r="T258" s="80"/>
    </row>
    <row r="259" spans="1:20" s="43" customFormat="1" x14ac:dyDescent="0.3">
      <c r="A259" s="185" t="s">
        <v>1</v>
      </c>
      <c r="B259" s="186"/>
      <c r="C259" s="186"/>
      <c r="D259" s="186"/>
      <c r="E259" s="186"/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7"/>
      <c r="T259" s="83"/>
    </row>
    <row r="260" spans="1:20" ht="33" customHeight="1" x14ac:dyDescent="0.3">
      <c r="A260" s="225"/>
      <c r="B260" s="178" t="s">
        <v>122</v>
      </c>
      <c r="C260" s="178"/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  <c r="Q260" s="178"/>
      <c r="R260" s="178"/>
      <c r="S260" s="178"/>
    </row>
    <row r="261" spans="1:20" ht="21" customHeight="1" x14ac:dyDescent="0.3">
      <c r="A261" s="225"/>
      <c r="B261" s="179" t="s">
        <v>617</v>
      </c>
      <c r="C261" s="180" t="s">
        <v>397</v>
      </c>
      <c r="D261" s="181"/>
      <c r="E261" s="181"/>
      <c r="F261" s="181"/>
      <c r="G261" s="181"/>
      <c r="H261" s="181"/>
      <c r="I261" s="182"/>
      <c r="J261" s="164"/>
      <c r="K261" s="164"/>
      <c r="L261" s="164"/>
      <c r="M261" s="164"/>
      <c r="N261" s="183"/>
      <c r="O261" s="164"/>
      <c r="P261" s="164"/>
      <c r="Q261" s="164"/>
      <c r="R261" s="164"/>
      <c r="S261" s="165"/>
    </row>
    <row r="262" spans="1:20" x14ac:dyDescent="0.3">
      <c r="A262" s="225"/>
      <c r="B262" s="179"/>
      <c r="C262" s="148" t="s">
        <v>28</v>
      </c>
      <c r="D262" s="3">
        <f>SUM(D263:D266)</f>
        <v>200000</v>
      </c>
      <c r="E262" s="3"/>
      <c r="F262" s="3">
        <f t="shared" ref="F262:G262" si="47">SUM(F263:F266)</f>
        <v>100000</v>
      </c>
      <c r="G262" s="3">
        <f t="shared" si="47"/>
        <v>100000</v>
      </c>
      <c r="H262" s="3"/>
      <c r="I262" s="11"/>
      <c r="J262" s="164"/>
      <c r="K262" s="164"/>
      <c r="L262" s="164"/>
      <c r="M262" s="164"/>
      <c r="N262" s="183"/>
      <c r="O262" s="164"/>
      <c r="P262" s="164"/>
      <c r="Q262" s="164"/>
      <c r="R262" s="164"/>
      <c r="S262" s="165"/>
      <c r="T262" s="82" t="s">
        <v>439</v>
      </c>
    </row>
    <row r="263" spans="1:20" x14ac:dyDescent="0.3">
      <c r="A263" s="225"/>
      <c r="B263" s="179"/>
      <c r="C263" s="148" t="s">
        <v>11</v>
      </c>
      <c r="D263" s="3"/>
      <c r="E263" s="3"/>
      <c r="F263" s="3"/>
      <c r="G263" s="3"/>
      <c r="H263" s="3"/>
      <c r="I263" s="11"/>
      <c r="J263" s="164"/>
      <c r="K263" s="164"/>
      <c r="L263" s="164"/>
      <c r="M263" s="164"/>
      <c r="N263" s="183"/>
      <c r="O263" s="164"/>
      <c r="P263" s="164"/>
      <c r="Q263" s="164"/>
      <c r="R263" s="164"/>
      <c r="S263" s="165"/>
    </row>
    <row r="264" spans="1:20" x14ac:dyDescent="0.3">
      <c r="A264" s="225"/>
      <c r="B264" s="179"/>
      <c r="C264" s="148" t="s">
        <v>12</v>
      </c>
      <c r="D264" s="3">
        <f>SUM(E264:I264)</f>
        <v>200000</v>
      </c>
      <c r="E264" s="4"/>
      <c r="F264" s="4">
        <v>100000</v>
      </c>
      <c r="G264" s="4">
        <v>100000</v>
      </c>
      <c r="H264" s="4"/>
      <c r="I264" s="11"/>
      <c r="J264" s="164"/>
      <c r="K264" s="164"/>
      <c r="L264" s="164"/>
      <c r="M264" s="164"/>
      <c r="N264" s="183"/>
      <c r="O264" s="164"/>
      <c r="P264" s="164"/>
      <c r="Q264" s="164"/>
      <c r="R264" s="164"/>
      <c r="S264" s="165"/>
    </row>
    <row r="265" spans="1:20" x14ac:dyDescent="0.3">
      <c r="A265" s="225"/>
      <c r="B265" s="179"/>
      <c r="C265" s="148" t="s">
        <v>37</v>
      </c>
      <c r="D265" s="3"/>
      <c r="E265" s="4"/>
      <c r="F265" s="4"/>
      <c r="G265" s="4"/>
      <c r="H265" s="4"/>
      <c r="I265" s="11"/>
      <c r="J265" s="164"/>
      <c r="K265" s="164"/>
      <c r="L265" s="164"/>
      <c r="M265" s="164"/>
      <c r="N265" s="183"/>
      <c r="O265" s="164"/>
      <c r="P265" s="164"/>
      <c r="Q265" s="164"/>
      <c r="R265" s="164"/>
      <c r="S265" s="165"/>
    </row>
    <row r="266" spans="1:20" x14ac:dyDescent="0.3">
      <c r="A266" s="225"/>
      <c r="B266" s="179"/>
      <c r="C266" s="148" t="s">
        <v>38</v>
      </c>
      <c r="D266" s="13"/>
      <c r="E266" s="11"/>
      <c r="F266" s="11"/>
      <c r="G266" s="11"/>
      <c r="H266" s="11"/>
      <c r="I266" s="11"/>
      <c r="J266" s="164"/>
      <c r="K266" s="164"/>
      <c r="L266" s="164"/>
      <c r="M266" s="164"/>
      <c r="N266" s="183"/>
      <c r="O266" s="164"/>
      <c r="P266" s="164"/>
      <c r="Q266" s="164"/>
      <c r="R266" s="164"/>
      <c r="S266" s="165"/>
    </row>
    <row r="267" spans="1:20" s="43" customFormat="1" x14ac:dyDescent="0.3">
      <c r="A267" s="185" t="s">
        <v>1</v>
      </c>
      <c r="B267" s="186"/>
      <c r="C267" s="186"/>
      <c r="D267" s="186"/>
      <c r="E267" s="186"/>
      <c r="F267" s="186"/>
      <c r="G267" s="186"/>
      <c r="H267" s="186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7"/>
      <c r="T267" s="83"/>
    </row>
    <row r="268" spans="1:20" ht="36" customHeight="1" x14ac:dyDescent="0.3">
      <c r="A268" s="225"/>
      <c r="B268" s="178" t="s">
        <v>122</v>
      </c>
      <c r="C268" s="178"/>
      <c r="D268" s="178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  <c r="Q268" s="178"/>
      <c r="R268" s="178"/>
      <c r="S268" s="178"/>
    </row>
    <row r="269" spans="1:20" ht="18" customHeight="1" x14ac:dyDescent="0.3">
      <c r="A269" s="225"/>
      <c r="B269" s="179" t="s">
        <v>618</v>
      </c>
      <c r="C269" s="180" t="s">
        <v>191</v>
      </c>
      <c r="D269" s="181"/>
      <c r="E269" s="181"/>
      <c r="F269" s="181"/>
      <c r="G269" s="181"/>
      <c r="H269" s="181"/>
      <c r="I269" s="182"/>
      <c r="J269" s="164"/>
      <c r="K269" s="164"/>
      <c r="L269" s="164"/>
      <c r="M269" s="164"/>
      <c r="N269" s="183"/>
      <c r="O269" s="164"/>
      <c r="P269" s="164"/>
      <c r="Q269" s="164"/>
      <c r="R269" s="164"/>
      <c r="S269" s="165"/>
    </row>
    <row r="270" spans="1:20" x14ac:dyDescent="0.3">
      <c r="A270" s="225"/>
      <c r="B270" s="179"/>
      <c r="C270" s="148" t="s">
        <v>28</v>
      </c>
      <c r="D270" s="3">
        <f>SUM(D271:D274)</f>
        <v>40000</v>
      </c>
      <c r="E270" s="3"/>
      <c r="F270" s="3">
        <f t="shared" ref="F270:G270" si="48">SUM(F271:F274)</f>
        <v>20000</v>
      </c>
      <c r="G270" s="3">
        <f t="shared" si="48"/>
        <v>20000</v>
      </c>
      <c r="H270" s="3"/>
      <c r="I270" s="11"/>
      <c r="J270" s="164"/>
      <c r="K270" s="164"/>
      <c r="L270" s="164"/>
      <c r="M270" s="164"/>
      <c r="N270" s="183"/>
      <c r="O270" s="164"/>
      <c r="P270" s="164"/>
      <c r="Q270" s="164"/>
      <c r="R270" s="164"/>
      <c r="S270" s="165"/>
    </row>
    <row r="271" spans="1:20" ht="19.5" x14ac:dyDescent="0.3">
      <c r="A271" s="225"/>
      <c r="B271" s="179"/>
      <c r="C271" s="148" t="s">
        <v>11</v>
      </c>
      <c r="D271" s="3"/>
      <c r="E271" s="3"/>
      <c r="F271" s="3"/>
      <c r="G271" s="3"/>
      <c r="H271" s="3"/>
      <c r="I271" s="11"/>
      <c r="J271" s="164"/>
      <c r="K271" s="164"/>
      <c r="L271" s="164"/>
      <c r="M271" s="164"/>
      <c r="N271" s="183"/>
      <c r="O271" s="164"/>
      <c r="P271" s="164"/>
      <c r="Q271" s="164"/>
      <c r="R271" s="164"/>
      <c r="S271" s="165"/>
      <c r="T271" s="91" t="s">
        <v>460</v>
      </c>
    </row>
    <row r="272" spans="1:20" ht="21.75" customHeight="1" x14ac:dyDescent="0.25">
      <c r="A272" s="225"/>
      <c r="B272" s="179"/>
      <c r="C272" s="148" t="s">
        <v>12</v>
      </c>
      <c r="D272" s="3">
        <f>SUM(E272:I272)</f>
        <v>40000</v>
      </c>
      <c r="E272" s="28"/>
      <c r="F272" s="28">
        <v>20000</v>
      </c>
      <c r="G272" s="4">
        <v>20000</v>
      </c>
      <c r="H272" s="4"/>
      <c r="I272" s="11"/>
      <c r="J272" s="164"/>
      <c r="K272" s="164"/>
      <c r="L272" s="164"/>
      <c r="M272" s="164"/>
      <c r="N272" s="183"/>
      <c r="O272" s="164"/>
      <c r="P272" s="164"/>
      <c r="Q272" s="164"/>
      <c r="R272" s="164"/>
      <c r="S272" s="165"/>
      <c r="T272" s="248" t="s">
        <v>461</v>
      </c>
    </row>
    <row r="273" spans="1:116" s="77" customFormat="1" ht="19.5" x14ac:dyDescent="0.25">
      <c r="A273" s="225"/>
      <c r="B273" s="179"/>
      <c r="C273" s="148" t="s">
        <v>37</v>
      </c>
      <c r="D273" s="3"/>
      <c r="E273" s="3"/>
      <c r="F273" s="3"/>
      <c r="G273" s="3"/>
      <c r="H273" s="3"/>
      <c r="I273" s="11"/>
      <c r="J273" s="164"/>
      <c r="K273" s="164"/>
      <c r="L273" s="164"/>
      <c r="M273" s="164"/>
      <c r="N273" s="183"/>
      <c r="O273" s="164"/>
      <c r="P273" s="164"/>
      <c r="Q273" s="164"/>
      <c r="R273" s="164"/>
      <c r="S273" s="165"/>
      <c r="T273" s="248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</row>
    <row r="274" spans="1:116" s="77" customFormat="1" ht="19.5" x14ac:dyDescent="0.25">
      <c r="A274" s="225"/>
      <c r="B274" s="179"/>
      <c r="C274" s="148" t="s">
        <v>38</v>
      </c>
      <c r="D274" s="13"/>
      <c r="E274" s="11"/>
      <c r="F274" s="11"/>
      <c r="G274" s="11"/>
      <c r="H274" s="11"/>
      <c r="I274" s="11"/>
      <c r="J274" s="164"/>
      <c r="K274" s="164"/>
      <c r="L274" s="164"/>
      <c r="M274" s="164"/>
      <c r="N274" s="183"/>
      <c r="O274" s="164"/>
      <c r="P274" s="164"/>
      <c r="Q274" s="164"/>
      <c r="R274" s="164"/>
      <c r="S274" s="165"/>
      <c r="T274" s="248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</row>
    <row r="275" spans="1:116" ht="20.25" x14ac:dyDescent="0.3">
      <c r="A275" s="316" t="s">
        <v>28</v>
      </c>
      <c r="B275" s="317"/>
      <c r="C275" s="317"/>
      <c r="D275" s="317"/>
      <c r="E275" s="317"/>
      <c r="F275" s="317"/>
      <c r="G275" s="317"/>
      <c r="H275" s="317"/>
      <c r="I275" s="317"/>
      <c r="J275" s="317"/>
      <c r="K275" s="317"/>
      <c r="L275" s="317"/>
      <c r="M275" s="317"/>
      <c r="N275" s="317"/>
      <c r="O275" s="317"/>
      <c r="P275" s="317"/>
      <c r="Q275" s="317"/>
      <c r="R275" s="318"/>
    </row>
    <row r="276" spans="1:116" x14ac:dyDescent="0.3">
      <c r="A276" s="245" t="s">
        <v>28</v>
      </c>
      <c r="B276" s="246"/>
      <c r="C276" s="247"/>
      <c r="D276" s="116">
        <f>D8+D46+D92+D122+D152+D174+D188+D218+D240+D254</f>
        <v>7285144.5850900002</v>
      </c>
      <c r="E276" s="116">
        <f>E8+E46+E92+E122+E152+E174+E188+E218+E240+E254</f>
        <v>958117.39</v>
      </c>
      <c r="F276" s="116">
        <f>F8+F46+F92+F122+F152+F174+F188+F218+F240+F254</f>
        <v>3617230.1969999997</v>
      </c>
      <c r="G276" s="116">
        <f>G8+G46+G92+G122+G152+G174+G188+G218+G240+G254</f>
        <v>2569796.9980900004</v>
      </c>
      <c r="H276" s="116">
        <f>H8+H46+H92+H122+H152+H174+H188+H218+H240+H254</f>
        <v>140000</v>
      </c>
      <c r="I276" s="116"/>
      <c r="J276" s="117"/>
      <c r="K276" s="117"/>
      <c r="L276" s="117"/>
      <c r="M276" s="117"/>
      <c r="N276" s="117"/>
      <c r="O276" s="117"/>
      <c r="P276" s="118"/>
      <c r="Q276" s="118"/>
      <c r="R276" s="119"/>
    </row>
    <row r="277" spans="1:116" x14ac:dyDescent="0.3">
      <c r="A277" s="245" t="s">
        <v>11</v>
      </c>
      <c r="B277" s="246"/>
      <c r="C277" s="247"/>
      <c r="D277" s="116"/>
      <c r="E277" s="116"/>
      <c r="F277" s="116"/>
      <c r="G277" s="116"/>
      <c r="H277" s="116"/>
      <c r="I277" s="116"/>
      <c r="J277" s="120"/>
      <c r="K277" s="120"/>
      <c r="L277" s="120"/>
      <c r="M277" s="120"/>
      <c r="N277" s="120"/>
      <c r="O277" s="120"/>
      <c r="P277" s="118"/>
      <c r="Q277" s="118"/>
      <c r="R277" s="119"/>
    </row>
    <row r="278" spans="1:116" x14ac:dyDescent="0.3">
      <c r="A278" s="245" t="s">
        <v>12</v>
      </c>
      <c r="B278" s="246"/>
      <c r="C278" s="247"/>
      <c r="D278" s="116">
        <f>D10+D48+D94+D124+D154+D176+D190+D220+D242+D256</f>
        <v>7285144.5850900002</v>
      </c>
      <c r="E278" s="116">
        <f>E10+E48+E94+E124+E154+E176+E190+E220+E242+E256</f>
        <v>958117.39</v>
      </c>
      <c r="F278" s="116">
        <f>F10+F48+F94+F124+F154+F176+F190+F220+F242+F256</f>
        <v>3617230.1969999997</v>
      </c>
      <c r="G278" s="116">
        <f>G10+G48+G94+G124+G154+G176+G190+G220+G242+G256</f>
        <v>2569796.9980900004</v>
      </c>
      <c r="H278" s="116">
        <f>H10+H48+H94+H124+H154+H176+H190+H220+H242+H256</f>
        <v>140000</v>
      </c>
      <c r="I278" s="116"/>
      <c r="J278" s="121"/>
      <c r="K278" s="122"/>
      <c r="L278" s="123"/>
      <c r="M278" s="123"/>
      <c r="N278" s="120"/>
      <c r="O278" s="120"/>
      <c r="P278" s="118"/>
      <c r="Q278" s="118"/>
      <c r="R278" s="119"/>
    </row>
    <row r="279" spans="1:116" x14ac:dyDescent="0.3">
      <c r="A279" s="245" t="s">
        <v>37</v>
      </c>
      <c r="B279" s="246"/>
      <c r="C279" s="247"/>
      <c r="D279" s="116"/>
      <c r="E279" s="116"/>
      <c r="F279" s="116"/>
      <c r="G279" s="116"/>
      <c r="H279" s="116"/>
      <c r="I279" s="116"/>
      <c r="J279" s="120"/>
      <c r="K279" s="123"/>
      <c r="L279" s="123"/>
      <c r="M279" s="123"/>
      <c r="N279" s="120"/>
      <c r="O279" s="120"/>
      <c r="P279" s="118"/>
      <c r="Q279" s="118"/>
      <c r="R279" s="119"/>
    </row>
    <row r="280" spans="1:116" x14ac:dyDescent="0.3">
      <c r="A280" s="245" t="s">
        <v>38</v>
      </c>
      <c r="B280" s="246"/>
      <c r="C280" s="247"/>
      <c r="D280" s="116"/>
      <c r="E280" s="116"/>
      <c r="F280" s="116"/>
      <c r="G280" s="116"/>
      <c r="H280" s="116"/>
      <c r="I280" s="116"/>
      <c r="J280" s="120"/>
      <c r="K280" s="120"/>
      <c r="L280" s="120"/>
      <c r="M280" s="120"/>
      <c r="N280" s="120"/>
      <c r="O280" s="120"/>
      <c r="P280" s="118"/>
      <c r="Q280" s="118"/>
      <c r="R280" s="124" t="s">
        <v>499</v>
      </c>
    </row>
    <row r="281" spans="1:116" x14ac:dyDescent="0.3">
      <c r="F281" s="156"/>
      <c r="G281" s="156"/>
    </row>
    <row r="282" spans="1:116" x14ac:dyDescent="0.3">
      <c r="F282" s="129"/>
      <c r="G282" s="129"/>
    </row>
    <row r="283" spans="1:116" x14ac:dyDescent="0.3">
      <c r="F283" s="129"/>
      <c r="G283" s="129"/>
    </row>
    <row r="284" spans="1:116" x14ac:dyDescent="0.3">
      <c r="C284" s="130"/>
    </row>
    <row r="285" spans="1:116" x14ac:dyDescent="0.3">
      <c r="C285" s="131"/>
      <c r="E285" s="129"/>
    </row>
    <row r="286" spans="1:116" x14ac:dyDescent="0.3">
      <c r="D286" s="129"/>
      <c r="E286" s="129"/>
    </row>
  </sheetData>
  <mergeCells count="471">
    <mergeCell ref="A165:S165"/>
    <mergeCell ref="B166:S166"/>
    <mergeCell ref="B167:B172"/>
    <mergeCell ref="C167:I167"/>
    <mergeCell ref="J167:J172"/>
    <mergeCell ref="K167:K172"/>
    <mergeCell ref="L167:L172"/>
    <mergeCell ref="M167:M172"/>
    <mergeCell ref="N167:N172"/>
    <mergeCell ref="O167:O172"/>
    <mergeCell ref="P167:P172"/>
    <mergeCell ref="Q167:Q172"/>
    <mergeCell ref="R167:R172"/>
    <mergeCell ref="S167:S172"/>
    <mergeCell ref="M159:M164"/>
    <mergeCell ref="N159:N164"/>
    <mergeCell ref="O159:O164"/>
    <mergeCell ref="P159:P164"/>
    <mergeCell ref="A151:A156"/>
    <mergeCell ref="B151:R151"/>
    <mergeCell ref="B152:C152"/>
    <mergeCell ref="B153:C153"/>
    <mergeCell ref="B154:C154"/>
    <mergeCell ref="B155:C155"/>
    <mergeCell ref="B156:C156"/>
    <mergeCell ref="A157:S157"/>
    <mergeCell ref="B158:S158"/>
    <mergeCell ref="Q159:Q164"/>
    <mergeCell ref="R159:R164"/>
    <mergeCell ref="S159:S164"/>
    <mergeCell ref="B159:B164"/>
    <mergeCell ref="C159:I159"/>
    <mergeCell ref="J159:J164"/>
    <mergeCell ref="K159:K164"/>
    <mergeCell ref="L159:L164"/>
    <mergeCell ref="A278:C278"/>
    <mergeCell ref="A279:C279"/>
    <mergeCell ref="A280:C280"/>
    <mergeCell ref="P269:P274"/>
    <mergeCell ref="Q269:Q274"/>
    <mergeCell ref="R269:R274"/>
    <mergeCell ref="S269:S274"/>
    <mergeCell ref="T272:T274"/>
    <mergeCell ref="A275:R275"/>
    <mergeCell ref="A268:A274"/>
    <mergeCell ref="B268:S268"/>
    <mergeCell ref="B269:B274"/>
    <mergeCell ref="C269:I269"/>
    <mergeCell ref="J269:J274"/>
    <mergeCell ref="K269:K274"/>
    <mergeCell ref="L269:L274"/>
    <mergeCell ref="M269:M274"/>
    <mergeCell ref="N269:N274"/>
    <mergeCell ref="O269:O274"/>
    <mergeCell ref="A253:A258"/>
    <mergeCell ref="B253:R253"/>
    <mergeCell ref="B254:C254"/>
    <mergeCell ref="B255:C255"/>
    <mergeCell ref="B256:C256"/>
    <mergeCell ref="B257:C257"/>
    <mergeCell ref="B258:C258"/>
    <mergeCell ref="A276:C276"/>
    <mergeCell ref="A277:C277"/>
    <mergeCell ref="O261:O266"/>
    <mergeCell ref="P261:P266"/>
    <mergeCell ref="Q261:Q266"/>
    <mergeCell ref="R261:R266"/>
    <mergeCell ref="S261:S266"/>
    <mergeCell ref="A267:S267"/>
    <mergeCell ref="A259:S259"/>
    <mergeCell ref="A260:A266"/>
    <mergeCell ref="B260:S260"/>
    <mergeCell ref="B261:B266"/>
    <mergeCell ref="C261:I261"/>
    <mergeCell ref="J261:J266"/>
    <mergeCell ref="K261:K266"/>
    <mergeCell ref="L261:L266"/>
    <mergeCell ref="M261:M266"/>
    <mergeCell ref="N261:N266"/>
    <mergeCell ref="S247:S252"/>
    <mergeCell ref="A245:S245"/>
    <mergeCell ref="A246:A252"/>
    <mergeCell ref="B246:S246"/>
    <mergeCell ref="B247:B252"/>
    <mergeCell ref="C247:I247"/>
    <mergeCell ref="J247:J252"/>
    <mergeCell ref="K247:K252"/>
    <mergeCell ref="L247:L252"/>
    <mergeCell ref="M247:M252"/>
    <mergeCell ref="B243:C243"/>
    <mergeCell ref="B244:C244"/>
    <mergeCell ref="A239:A244"/>
    <mergeCell ref="B239:R239"/>
    <mergeCell ref="B240:C240"/>
    <mergeCell ref="B241:C241"/>
    <mergeCell ref="B242:C242"/>
    <mergeCell ref="N247:N252"/>
    <mergeCell ref="O247:O252"/>
    <mergeCell ref="P247:P252"/>
    <mergeCell ref="Q247:Q252"/>
    <mergeCell ref="R247:R252"/>
    <mergeCell ref="T236:T238"/>
    <mergeCell ref="N233:N238"/>
    <mergeCell ref="O233:O238"/>
    <mergeCell ref="P233:P238"/>
    <mergeCell ref="Q233:Q238"/>
    <mergeCell ref="R233:R238"/>
    <mergeCell ref="S233:S238"/>
    <mergeCell ref="A231:S231"/>
    <mergeCell ref="A232:A238"/>
    <mergeCell ref="B232:S232"/>
    <mergeCell ref="C233:I233"/>
    <mergeCell ref="J233:J238"/>
    <mergeCell ref="K233:K238"/>
    <mergeCell ref="L233:L238"/>
    <mergeCell ref="M233:M238"/>
    <mergeCell ref="S225:S230"/>
    <mergeCell ref="A223:S223"/>
    <mergeCell ref="A224:A230"/>
    <mergeCell ref="B224:S224"/>
    <mergeCell ref="B225:B230"/>
    <mergeCell ref="C225:I225"/>
    <mergeCell ref="J225:J230"/>
    <mergeCell ref="L225:L230"/>
    <mergeCell ref="M225:M230"/>
    <mergeCell ref="N225:N230"/>
    <mergeCell ref="O225:O230"/>
    <mergeCell ref="A217:A222"/>
    <mergeCell ref="B217:R217"/>
    <mergeCell ref="B218:C218"/>
    <mergeCell ref="B219:C219"/>
    <mergeCell ref="B220:C220"/>
    <mergeCell ref="B221:C221"/>
    <mergeCell ref="B222:C222"/>
    <mergeCell ref="P225:P230"/>
    <mergeCell ref="Q225:Q230"/>
    <mergeCell ref="R225:R230"/>
    <mergeCell ref="O211:O216"/>
    <mergeCell ref="P211:P216"/>
    <mergeCell ref="Q211:Q216"/>
    <mergeCell ref="R211:R216"/>
    <mergeCell ref="S211:S216"/>
    <mergeCell ref="A209:S209"/>
    <mergeCell ref="A210:A216"/>
    <mergeCell ref="B210:S210"/>
    <mergeCell ref="B211:B216"/>
    <mergeCell ref="C211:H211"/>
    <mergeCell ref="J211:J216"/>
    <mergeCell ref="K211:K216"/>
    <mergeCell ref="L211:L216"/>
    <mergeCell ref="M211:M216"/>
    <mergeCell ref="N211:N216"/>
    <mergeCell ref="L203:L208"/>
    <mergeCell ref="M203:M208"/>
    <mergeCell ref="N203:N208"/>
    <mergeCell ref="O203:O208"/>
    <mergeCell ref="A201:S201"/>
    <mergeCell ref="P203:P208"/>
    <mergeCell ref="Q203:Q208"/>
    <mergeCell ref="R203:R208"/>
    <mergeCell ref="S203:S208"/>
    <mergeCell ref="A202:A208"/>
    <mergeCell ref="B202:S202"/>
    <mergeCell ref="B203:B208"/>
    <mergeCell ref="C203:H203"/>
    <mergeCell ref="J203:J208"/>
    <mergeCell ref="K203:K208"/>
    <mergeCell ref="A193:S193"/>
    <mergeCell ref="A187:A192"/>
    <mergeCell ref="B187:R187"/>
    <mergeCell ref="B188:C188"/>
    <mergeCell ref="B189:C189"/>
    <mergeCell ref="B190:C190"/>
    <mergeCell ref="B191:C191"/>
    <mergeCell ref="B192:C192"/>
    <mergeCell ref="R195:R200"/>
    <mergeCell ref="S195:S200"/>
    <mergeCell ref="L195:L200"/>
    <mergeCell ref="M195:M200"/>
    <mergeCell ref="N195:N200"/>
    <mergeCell ref="O195:O200"/>
    <mergeCell ref="P195:P200"/>
    <mergeCell ref="Q195:Q200"/>
    <mergeCell ref="A194:A200"/>
    <mergeCell ref="B194:I194"/>
    <mergeCell ref="B195:B200"/>
    <mergeCell ref="C195:H195"/>
    <mergeCell ref="J195:J200"/>
    <mergeCell ref="K195:K200"/>
    <mergeCell ref="A173:A178"/>
    <mergeCell ref="B173:R173"/>
    <mergeCell ref="B174:C174"/>
    <mergeCell ref="B175:C175"/>
    <mergeCell ref="B176:C176"/>
    <mergeCell ref="S181:S186"/>
    <mergeCell ref="T181:T182"/>
    <mergeCell ref="M181:M186"/>
    <mergeCell ref="N181:N186"/>
    <mergeCell ref="O181:O186"/>
    <mergeCell ref="P181:P186"/>
    <mergeCell ref="Q181:Q186"/>
    <mergeCell ref="R181:R186"/>
    <mergeCell ref="B177:C177"/>
    <mergeCell ref="B178:C178"/>
    <mergeCell ref="A179:S179"/>
    <mergeCell ref="A180:A186"/>
    <mergeCell ref="B180:S180"/>
    <mergeCell ref="B181:B186"/>
    <mergeCell ref="C181:I181"/>
    <mergeCell ref="J181:J186"/>
    <mergeCell ref="K181:K186"/>
    <mergeCell ref="L181:L186"/>
    <mergeCell ref="A143:S143"/>
    <mergeCell ref="A144:A150"/>
    <mergeCell ref="B144:S144"/>
    <mergeCell ref="B145:B150"/>
    <mergeCell ref="C145:H145"/>
    <mergeCell ref="J145:J150"/>
    <mergeCell ref="K145:K150"/>
    <mergeCell ref="L145:L150"/>
    <mergeCell ref="S145:S150"/>
    <mergeCell ref="M145:M150"/>
    <mergeCell ref="N145:N150"/>
    <mergeCell ref="O145:O150"/>
    <mergeCell ref="P145:P150"/>
    <mergeCell ref="Q145:Q150"/>
    <mergeCell ref="R145:R150"/>
    <mergeCell ref="S137:S142"/>
    <mergeCell ref="A135:S135"/>
    <mergeCell ref="A136:A142"/>
    <mergeCell ref="B136:S136"/>
    <mergeCell ref="B137:B142"/>
    <mergeCell ref="C137:H137"/>
    <mergeCell ref="J137:J142"/>
    <mergeCell ref="K137:K142"/>
    <mergeCell ref="L137:L142"/>
    <mergeCell ref="M137:M142"/>
    <mergeCell ref="N137:N142"/>
    <mergeCell ref="A121:A126"/>
    <mergeCell ref="B121:R121"/>
    <mergeCell ref="B122:C122"/>
    <mergeCell ref="B123:C123"/>
    <mergeCell ref="B124:C124"/>
    <mergeCell ref="B125:C125"/>
    <mergeCell ref="B126:C126"/>
    <mergeCell ref="O137:O142"/>
    <mergeCell ref="P137:P142"/>
    <mergeCell ref="Q137:Q142"/>
    <mergeCell ref="R137:R142"/>
    <mergeCell ref="O129:O134"/>
    <mergeCell ref="P129:P134"/>
    <mergeCell ref="Q129:Q134"/>
    <mergeCell ref="R129:R134"/>
    <mergeCell ref="T131:T133"/>
    <mergeCell ref="A127:S127"/>
    <mergeCell ref="A128:A134"/>
    <mergeCell ref="B128:S128"/>
    <mergeCell ref="B129:B134"/>
    <mergeCell ref="C129:H129"/>
    <mergeCell ref="J129:J134"/>
    <mergeCell ref="K129:K134"/>
    <mergeCell ref="L129:L134"/>
    <mergeCell ref="M129:M134"/>
    <mergeCell ref="N129:N134"/>
    <mergeCell ref="S129:S134"/>
    <mergeCell ref="O115:O120"/>
    <mergeCell ref="P115:P120"/>
    <mergeCell ref="Q115:Q120"/>
    <mergeCell ref="R115:R120"/>
    <mergeCell ref="S115:S120"/>
    <mergeCell ref="A113:S113"/>
    <mergeCell ref="A114:A120"/>
    <mergeCell ref="B114:I114"/>
    <mergeCell ref="B115:B120"/>
    <mergeCell ref="C115:I115"/>
    <mergeCell ref="J115:J120"/>
    <mergeCell ref="K115:K120"/>
    <mergeCell ref="L115:L120"/>
    <mergeCell ref="M115:M120"/>
    <mergeCell ref="N115:N120"/>
    <mergeCell ref="N107:N112"/>
    <mergeCell ref="O107:O112"/>
    <mergeCell ref="P107:P112"/>
    <mergeCell ref="Q107:Q112"/>
    <mergeCell ref="R107:R112"/>
    <mergeCell ref="S107:S112"/>
    <mergeCell ref="A105:S105"/>
    <mergeCell ref="B106:I106"/>
    <mergeCell ref="A107:A112"/>
    <mergeCell ref="B107:B112"/>
    <mergeCell ref="C107:I107"/>
    <mergeCell ref="J107:J112"/>
    <mergeCell ref="K107:K112"/>
    <mergeCell ref="L107:L112"/>
    <mergeCell ref="M107:M112"/>
    <mergeCell ref="B96:C96"/>
    <mergeCell ref="A97:S97"/>
    <mergeCell ref="A98:A104"/>
    <mergeCell ref="B98:I98"/>
    <mergeCell ref="B99:B104"/>
    <mergeCell ref="C99:I99"/>
    <mergeCell ref="J99:J104"/>
    <mergeCell ref="K99:K104"/>
    <mergeCell ref="L99:L104"/>
    <mergeCell ref="M99:M104"/>
    <mergeCell ref="A91:A96"/>
    <mergeCell ref="B91:R91"/>
    <mergeCell ref="B92:C92"/>
    <mergeCell ref="B93:C93"/>
    <mergeCell ref="B94:C94"/>
    <mergeCell ref="B95:C95"/>
    <mergeCell ref="N99:N104"/>
    <mergeCell ref="O99:O104"/>
    <mergeCell ref="P99:P104"/>
    <mergeCell ref="Q99:Q104"/>
    <mergeCell ref="R99:R104"/>
    <mergeCell ref="S99:S104"/>
    <mergeCell ref="N77:N82"/>
    <mergeCell ref="O77:O82"/>
    <mergeCell ref="P77:P82"/>
    <mergeCell ref="Q77:Q82"/>
    <mergeCell ref="R77:R82"/>
    <mergeCell ref="S77:S82"/>
    <mergeCell ref="S69:S74"/>
    <mergeCell ref="A75:S75"/>
    <mergeCell ref="A76:A82"/>
    <mergeCell ref="B76:S76"/>
    <mergeCell ref="B77:B82"/>
    <mergeCell ref="C77:H77"/>
    <mergeCell ref="J77:J82"/>
    <mergeCell ref="K77:K82"/>
    <mergeCell ref="L77:L82"/>
    <mergeCell ref="M77:M82"/>
    <mergeCell ref="M69:M74"/>
    <mergeCell ref="N69:N74"/>
    <mergeCell ref="O69:O74"/>
    <mergeCell ref="P69:P74"/>
    <mergeCell ref="Q69:Q74"/>
    <mergeCell ref="R69:R74"/>
    <mergeCell ref="A83:S83"/>
    <mergeCell ref="A84:A90"/>
    <mergeCell ref="B84:S84"/>
    <mergeCell ref="B85:B90"/>
    <mergeCell ref="C85:H85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A67:S67"/>
    <mergeCell ref="A68:A74"/>
    <mergeCell ref="B68:S68"/>
    <mergeCell ref="B69:B74"/>
    <mergeCell ref="C69:H69"/>
    <mergeCell ref="J69:J74"/>
    <mergeCell ref="K69:K74"/>
    <mergeCell ref="L69:L74"/>
    <mergeCell ref="Q61:Q66"/>
    <mergeCell ref="R61:R66"/>
    <mergeCell ref="S61:S66"/>
    <mergeCell ref="K61:K66"/>
    <mergeCell ref="L61:L66"/>
    <mergeCell ref="M61:M66"/>
    <mergeCell ref="N61:N66"/>
    <mergeCell ref="O61:O66"/>
    <mergeCell ref="P61:P66"/>
    <mergeCell ref="A59:S59"/>
    <mergeCell ref="A60:A66"/>
    <mergeCell ref="B60:S60"/>
    <mergeCell ref="B61:B66"/>
    <mergeCell ref="C61:H61"/>
    <mergeCell ref="J61:J66"/>
    <mergeCell ref="P53:P58"/>
    <mergeCell ref="Q53:Q58"/>
    <mergeCell ref="R53:R58"/>
    <mergeCell ref="S53:S58"/>
    <mergeCell ref="A52:A58"/>
    <mergeCell ref="B52:S52"/>
    <mergeCell ref="B53:B58"/>
    <mergeCell ref="C53:H53"/>
    <mergeCell ref="J53:J58"/>
    <mergeCell ref="K53:K58"/>
    <mergeCell ref="L53:L58"/>
    <mergeCell ref="M53:M58"/>
    <mergeCell ref="N53:N58"/>
    <mergeCell ref="O53:O58"/>
    <mergeCell ref="A37:S37"/>
    <mergeCell ref="A38:A44"/>
    <mergeCell ref="B38:S38"/>
    <mergeCell ref="B39:B44"/>
    <mergeCell ref="C39:I39"/>
    <mergeCell ref="J39:J44"/>
    <mergeCell ref="K39:K44"/>
    <mergeCell ref="L39:L44"/>
    <mergeCell ref="M39:M44"/>
    <mergeCell ref="A51:S51"/>
    <mergeCell ref="A45:A50"/>
    <mergeCell ref="B45:R45"/>
    <mergeCell ref="B46:C46"/>
    <mergeCell ref="B47:C47"/>
    <mergeCell ref="B48:C48"/>
    <mergeCell ref="B49:C49"/>
    <mergeCell ref="B50:C50"/>
    <mergeCell ref="N39:N44"/>
    <mergeCell ref="O39:O44"/>
    <mergeCell ref="P39:P44"/>
    <mergeCell ref="Q39:Q44"/>
    <mergeCell ref="R39:R44"/>
    <mergeCell ref="S39:S44"/>
    <mergeCell ref="A29:S29"/>
    <mergeCell ref="A30:A36"/>
    <mergeCell ref="B30:S30"/>
    <mergeCell ref="B31:B36"/>
    <mergeCell ref="C31:I31"/>
    <mergeCell ref="J31:J36"/>
    <mergeCell ref="K31:K36"/>
    <mergeCell ref="L31:L36"/>
    <mergeCell ref="Q23:Q28"/>
    <mergeCell ref="R23:R28"/>
    <mergeCell ref="S23:S28"/>
    <mergeCell ref="K23:K28"/>
    <mergeCell ref="L23:L28"/>
    <mergeCell ref="M23:M28"/>
    <mergeCell ref="N23:N28"/>
    <mergeCell ref="O23:O28"/>
    <mergeCell ref="P23:P28"/>
    <mergeCell ref="S31:S36"/>
    <mergeCell ref="M31:M36"/>
    <mergeCell ref="N31:N36"/>
    <mergeCell ref="O31:O36"/>
    <mergeCell ref="P31:P36"/>
    <mergeCell ref="Q31:Q36"/>
    <mergeCell ref="R31:R36"/>
    <mergeCell ref="A21:S21"/>
    <mergeCell ref="A22:A28"/>
    <mergeCell ref="B22:S22"/>
    <mergeCell ref="B23:B28"/>
    <mergeCell ref="C23:I23"/>
    <mergeCell ref="J23:J28"/>
    <mergeCell ref="A14:A20"/>
    <mergeCell ref="B14:S14"/>
    <mergeCell ref="B15:B20"/>
    <mergeCell ref="C15:I15"/>
    <mergeCell ref="J15:J20"/>
    <mergeCell ref="K15:K20"/>
    <mergeCell ref="L15:L20"/>
    <mergeCell ref="M15:M20"/>
    <mergeCell ref="N15:N20"/>
    <mergeCell ref="O15:O20"/>
    <mergeCell ref="Q1:S1"/>
    <mergeCell ref="Q2:S2"/>
    <mergeCell ref="Q3:S3"/>
    <mergeCell ref="A4:S4"/>
    <mergeCell ref="P15:P20"/>
    <mergeCell ref="Q15:Q20"/>
    <mergeCell ref="R15:R20"/>
    <mergeCell ref="S15:S20"/>
    <mergeCell ref="A13:S13"/>
    <mergeCell ref="A5:C5"/>
    <mergeCell ref="A7:A12"/>
    <mergeCell ref="B7:R7"/>
    <mergeCell ref="B8:C8"/>
    <mergeCell ref="B9:C9"/>
    <mergeCell ref="B10:C10"/>
    <mergeCell ref="B11:C11"/>
    <mergeCell ref="B12:C12"/>
  </mergeCells>
  <pageMargins left="0.15748031496062992" right="0.15748031496062992" top="0.15748031496062992" bottom="0.15748031496062992" header="0.15748031496062992" footer="0.15748031496062992"/>
  <pageSetup paperSize="9" scale="66" fitToHeight="0" orientation="landscape" r:id="rId1"/>
  <headerFooter>
    <oddFooter>&amp;R&amp;P</oddFooter>
  </headerFooter>
  <rowBreaks count="6" manualBreakCount="6">
    <brk id="36" max="16383" man="1"/>
    <brk id="73" max="19" man="1"/>
    <brk id="104" max="16383" man="1"/>
    <brk id="170" max="19" man="1"/>
    <brk id="206" max="19" man="1"/>
    <brk id="244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Основной</vt:lpstr>
      <vt:lpstr>Дополнительный</vt:lpstr>
      <vt:lpstr>Дополнительный!Заголовки_для_печати</vt:lpstr>
      <vt:lpstr>Основной!Заголовки_для_печати</vt:lpstr>
      <vt:lpstr>Дополнительный!Область_печати</vt:lpstr>
      <vt:lpstr>Основной!Область_печати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Тараканов Вячеслав Юрьевич</cp:lastModifiedBy>
  <cp:lastPrinted>2014-09-30T02:40:12Z</cp:lastPrinted>
  <dcterms:created xsi:type="dcterms:W3CDTF">2013-08-26T10:18:13Z</dcterms:created>
  <dcterms:modified xsi:type="dcterms:W3CDTF">2014-09-30T02:40:17Z</dcterms:modified>
</cp:coreProperties>
</file>